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 tabRatio="809" activeTab="1"/>
  </bookViews>
  <sheets>
    <sheet name="Template" sheetId="2" r:id="rId1"/>
    <sheet name="15.3.5 PC3" sheetId="8" r:id="rId2"/>
  </sheets>
  <calcPr calcId="144525"/>
</workbook>
</file>

<file path=xl/sharedStrings.xml><?xml version="1.0" encoding="utf-8"?>
<sst xmlns="http://schemas.openxmlformats.org/spreadsheetml/2006/main" count="239" uniqueCount="145">
  <si>
    <t>Change record</t>
  </si>
  <si>
    <t>Template</t>
  </si>
  <si>
    <t>UE Rx-Tx time difference measurement accuracy for single positioning frequency layer with reduced number of samples in FR2 SA</t>
  </si>
  <si>
    <t>Adapted from 37.571-1 Test case 15.3.2</t>
  </si>
  <si>
    <t>Test case</t>
  </si>
  <si>
    <t>37.571-1</t>
  </si>
  <si>
    <t>Company</t>
  </si>
  <si>
    <t>Test cases</t>
  </si>
  <si>
    <t>The following Test cases in 37.571-1 are based on this template:</t>
  </si>
  <si>
    <t>15.3.5</t>
  </si>
  <si>
    <t>v17.12.0</t>
  </si>
  <si>
    <t>v17.2.0</t>
  </si>
  <si>
    <t>CATT</t>
  </si>
  <si>
    <t>a) Original specified key parameters</t>
  </si>
  <si>
    <t>Test system</t>
  </si>
  <si>
    <t>Comment</t>
  </si>
  <si>
    <t>AWGN</t>
  </si>
  <si>
    <t>Cell 1</t>
  </si>
  <si>
    <t>Cell 2</t>
  </si>
  <si>
    <t>Units</t>
  </si>
  <si>
    <t>PRS subcarrier spacing</t>
  </si>
  <si>
    <t>kHz</t>
  </si>
  <si>
    <t>38.133 Table A.7.7.12.2.2-1, Config 1</t>
  </si>
  <si>
    <t># of subcarriers for SSB</t>
  </si>
  <si>
    <t>38.211 clause 7.4.3</t>
  </si>
  <si>
    <t>Data subcarrier spacing</t>
  </si>
  <si>
    <r>
      <rPr>
        <sz val="10"/>
        <rFont val="Arial"/>
        <charset val="134"/>
      </rPr>
      <t>k</t>
    </r>
    <r>
      <rPr>
        <sz val="10"/>
        <rFont val="Arial"/>
        <charset val="134"/>
      </rPr>
      <t>Hz</t>
    </r>
  </si>
  <si>
    <t>Channel bandwidth</t>
  </si>
  <si>
    <t>MHz</t>
  </si>
  <si>
    <t># of data RBs allocated in test case</t>
  </si>
  <si>
    <t>38.133 Table A.7.7.12.2.2-1</t>
  </si>
  <si>
    <t>Noc</t>
  </si>
  <si>
    <t>dBm/15kHz</t>
  </si>
  <si>
    <t>PRS Es/Noc</t>
  </si>
  <si>
    <t>dB</t>
  </si>
  <si>
    <t>AoA (0: Rx Beam peak, 1: Sph Cov)</t>
  </si>
  <si>
    <t>UE Rx Beam assumption (0: Fine, 1: Rough)</t>
  </si>
  <si>
    <t>SNR @ UE Refsens</t>
  </si>
  <si>
    <t>38.101-4 clause 4.5.3.3</t>
  </si>
  <si>
    <t># of RBs in Channel BW for UE Refsens</t>
  </si>
  <si>
    <t>38.101-2 Table 5.3.2-1, 100MHz, 120kHz SCS</t>
  </si>
  <si>
    <t>SCS for UE Refsens value</t>
  </si>
  <si>
    <t>38.101-2 Table 5.3.2-1</t>
  </si>
  <si>
    <t>UE Refsens (Rx Beam peak direction)</t>
  </si>
  <si>
    <t>dBm/100MHz</t>
  </si>
  <si>
    <t>38.101-2 Table 7.3.2.3-1, PC3, 100MHz, n259</t>
  </si>
  <si>
    <t>UE Spherical coverage (%ile directions)</t>
  </si>
  <si>
    <t>38.101-2 Table 7.3.4.3-1, PC3, 100MHz, n259</t>
  </si>
  <si>
    <t>UE rough/fine beam gain ∆ Rx beam peak, Y</t>
  </si>
  <si>
    <t>38.133 Table B.2.1.3.1-1, PC3</t>
  </si>
  <si>
    <t>UE rough/fine beam gain ∆ Spherical Coverage, Z</t>
  </si>
  <si>
    <t>38.133 Table B.2.1.3.2-1, PC3</t>
  </si>
  <si>
    <r>
      <rPr>
        <sz val="10"/>
        <color indexed="8"/>
        <rFont val="Arial"/>
        <charset val="134"/>
      </rPr>
      <t>UE Multi-band relaxation, Rx Beam peak ΔMB</t>
    </r>
    <r>
      <rPr>
        <vertAlign val="subscript"/>
        <sz val="10"/>
        <color indexed="8"/>
        <rFont val="Arial"/>
        <charset val="134"/>
      </rPr>
      <t>P</t>
    </r>
  </si>
  <si>
    <r>
      <rPr>
        <sz val="10"/>
        <rFont val="Arial"/>
        <charset val="134"/>
      </rPr>
      <t xml:space="preserve">38.101-2 Table 6.2.1.3-4, PC3, largest </t>
    </r>
    <r>
      <rPr>
        <sz val="10"/>
        <rFont val="Calibri"/>
        <charset val="134"/>
      </rPr>
      <t>Δ</t>
    </r>
    <r>
      <rPr>
        <sz val="10"/>
        <rFont val="Arial"/>
        <charset val="134"/>
      </rPr>
      <t>MB</t>
    </r>
    <r>
      <rPr>
        <vertAlign val="subscript"/>
        <sz val="10"/>
        <rFont val="Arial"/>
        <charset val="134"/>
      </rPr>
      <t>P</t>
    </r>
    <r>
      <rPr>
        <sz val="10"/>
        <rFont val="Arial"/>
        <charset val="134"/>
      </rPr>
      <t xml:space="preserve"> +margin</t>
    </r>
  </si>
  <si>
    <r>
      <rPr>
        <sz val="10"/>
        <color theme="0" tint="-0.249977111117893"/>
        <rFont val="Arial"/>
        <charset val="134"/>
      </rPr>
      <t>UE Multi-band relaxation, Spherical Cov. ΔMB</t>
    </r>
    <r>
      <rPr>
        <vertAlign val="subscript"/>
        <sz val="10"/>
        <color theme="0" tint="-0.249977111117893"/>
        <rFont val="Arial"/>
        <charset val="134"/>
      </rPr>
      <t>S</t>
    </r>
  </si>
  <si>
    <r>
      <rPr>
        <sz val="10"/>
        <color theme="0" tint="-0.249977111117893"/>
        <rFont val="Arial"/>
        <charset val="134"/>
      </rPr>
      <t xml:space="preserve">38.101-2 Table 6.2.1.3-4, PC3, largest </t>
    </r>
    <r>
      <rPr>
        <sz val="10"/>
        <color indexed="55"/>
        <rFont val="Calibri"/>
        <charset val="134"/>
      </rPr>
      <t>Δ</t>
    </r>
    <r>
      <rPr>
        <sz val="10"/>
        <color indexed="55"/>
        <rFont val="Arial"/>
        <charset val="134"/>
      </rPr>
      <t>MB</t>
    </r>
    <r>
      <rPr>
        <vertAlign val="subscript"/>
        <sz val="10"/>
        <color indexed="55"/>
        <rFont val="Arial"/>
        <charset val="134"/>
      </rPr>
      <t>S</t>
    </r>
    <r>
      <rPr>
        <sz val="10"/>
        <color indexed="55"/>
        <rFont val="Arial"/>
        <charset val="134"/>
      </rPr>
      <t xml:space="preserve"> +margin</t>
    </r>
  </si>
  <si>
    <t>PRS-RSRP UE gain G, Rx beam peak, minimum</t>
  </si>
  <si>
    <t>38.133 Table B.2.1.6.1-1 PC3</t>
  </si>
  <si>
    <t>PRS-RSRP UE gain G, Rx beam peak, maximum</t>
  </si>
  <si>
    <t>Ref: TS 38.133 v17.12.0 clause A.7.7.12.2</t>
  </si>
  <si>
    <t>b) Derived parameters</t>
  </si>
  <si>
    <t>Applied absolute power at Reference point, linear</t>
  </si>
  <si>
    <t>pW/SCS</t>
  </si>
  <si>
    <t>For calculating sensitivity factors</t>
  </si>
  <si>
    <t>Applied PRS Es/Iot at Reference point, nominal</t>
  </si>
  <si>
    <t>UE internal noise at Reference point, linear</t>
  </si>
  <si>
    <t>For calculating sensitivity factors, calculated for relevant direction and beam</t>
  </si>
  <si>
    <t>PRS Es/Iot at UE baseband, nominal</t>
  </si>
  <si>
    <t>For PRS Es/Iot range check</t>
  </si>
  <si>
    <t>Applied PRP, nominal</t>
  </si>
  <si>
    <t>dBm/SCS</t>
  </si>
  <si>
    <t>For PRP level range check</t>
  </si>
  <si>
    <t>Io, nominal in Ch BW</t>
  </si>
  <si>
    <t>dBm/Ch BW</t>
  </si>
  <si>
    <t>For Io level range check</t>
  </si>
  <si>
    <t>UE Spherical coverage gain midpoint</t>
  </si>
  <si>
    <t>Calculated from Refsens and Spherical coverage</t>
  </si>
  <si>
    <t>UE gain G midpoint</t>
  </si>
  <si>
    <t>Calculated from UE gain G minimum and maximum</t>
  </si>
  <si>
    <t>c) Uncertainties</t>
  </si>
  <si>
    <t>Noc uncertainty</t>
  </si>
  <si>
    <t>+/-dB</t>
  </si>
  <si>
    <r>
      <rPr>
        <sz val="10"/>
        <color indexed="8"/>
        <rFont val="Arial"/>
        <charset val="134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 400 MHz, PC3</t>
    </r>
  </si>
  <si>
    <t>Noc uncertainty, averaged over measurement PRBs</t>
  </si>
  <si>
    <t>Es/Noc uncertainty</t>
  </si>
  <si>
    <r>
      <rPr>
        <sz val="10"/>
        <color indexed="8"/>
        <rFont val="Arial"/>
        <charset val="134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 400 MHz</t>
    </r>
  </si>
  <si>
    <t>Es/Noc uncertainty, averaged over measurement PRBs</t>
  </si>
  <si>
    <t>d) Controlled parameters critical to verdict</t>
  </si>
  <si>
    <t>Uncertainty</t>
  </si>
  <si>
    <t>Cell 1 PRS Es/Iot at UE baseband sensitivity factor</t>
  </si>
  <si>
    <t>dB/dB</t>
  </si>
  <si>
    <t>Calculated from linear powers and by inspection</t>
  </si>
  <si>
    <t>Cell 1 PRS Es/Iot at UE baseband effect</t>
  </si>
  <si>
    <t>Cell 1 PRS Es/Iot to be within range</t>
  </si>
  <si>
    <t>Cell 1 PRP sensitivity factor</t>
  </si>
  <si>
    <t>Cell 1 PRP effect</t>
  </si>
  <si>
    <t>Cell 1 PRP to be within range</t>
  </si>
  <si>
    <t>Cell 2 PRS Es/Iot at UE baseband sensitivity factor</t>
  </si>
  <si>
    <t>By inspection</t>
  </si>
  <si>
    <t>Cell 2 PRS Es/Iot at UE baseband effect</t>
  </si>
  <si>
    <t>Cell 2 PRS Es/Iot to be within range</t>
  </si>
  <si>
    <t>Cell 2 PRP sensitivity factor</t>
  </si>
  <si>
    <t>Cell 2 PRP effect</t>
  </si>
  <si>
    <t>Cell 2 PRP to be within range</t>
  </si>
  <si>
    <t>Io for PRS sensitivity factor</t>
  </si>
  <si>
    <t>Io for PRS effect</t>
  </si>
  <si>
    <t>Io to be within range</t>
  </si>
  <si>
    <t>e) Determine parameters to offset</t>
  </si>
  <si>
    <t xml:space="preserve">The Noc is decreased by an amount sufficient to achieve Io&lt;=-50 dBm/Ch BW. </t>
  </si>
  <si>
    <t xml:space="preserve">The Es/Noc of Cell 1 is increased by an amount sufficient to achieve Cell 1 Es/Iot &gt;=0dB. </t>
  </si>
  <si>
    <t xml:space="preserve">The Es/Noc of Cell 1 is increased by an amount sufficient to achieve Cell 2 Es/Iot &gt;=-6dB. </t>
  </si>
  <si>
    <t>f) Parameters modified by Test Tolerances</t>
  </si>
  <si>
    <t>Signalled</t>
  </si>
  <si>
    <t>T1</t>
  </si>
  <si>
    <r>
      <rPr>
        <sz val="10"/>
        <rFont val="Arial"/>
        <charset val="134"/>
      </rPr>
      <t>N</t>
    </r>
    <r>
      <rPr>
        <sz val="10"/>
        <rFont val="Arial"/>
        <charset val="134"/>
      </rPr>
      <t>oc</t>
    </r>
  </si>
  <si>
    <t>Es/Noc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</si>
  <si>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</si>
  <si>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</si>
  <si>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</si>
  <si>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</si>
  <si>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</si>
  <si>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 at Reference point, linear</t>
  </si>
  <si>
    <t>PRP, nominal</t>
  </si>
  <si>
    <t xml:space="preserve">g) Check controlled parameters Min/Max </t>
  </si>
  <si>
    <t>Source and Reference</t>
  </si>
  <si>
    <t>Cell 1 PRS Es/Iot at UE baseband minimum</t>
  </si>
  <si>
    <t>38.133 Table B.2.14-2</t>
  </si>
  <si>
    <t>Cell 1 PRS Es/Iot at UE baseband nominal</t>
  </si>
  <si>
    <t>Cell 1 PRS Es/Iot at UE baseband maximum</t>
  </si>
  <si>
    <t>Cell 1 PRP minimum</t>
  </si>
  <si>
    <r>
      <rPr>
        <sz val="10"/>
        <rFont val="Arial"/>
        <charset val="134"/>
      </rPr>
      <t xml:space="preserve">38.133 B.2.14-2, Rx </t>
    </r>
    <r>
      <rPr>
        <sz val="10"/>
        <rFont val="宋体"/>
        <charset val="134"/>
      </rPr>
      <t>peak</t>
    </r>
    <r>
      <rPr>
        <sz val="10"/>
        <rFont val="Arial"/>
        <charset val="134"/>
      </rPr>
      <t>, n259, UE PC3, 120kHz</t>
    </r>
  </si>
  <si>
    <t>Cell 1 PRP nominal</t>
  </si>
  <si>
    <t>Cell 1 PRP maximum</t>
  </si>
  <si>
    <t>Cell 2 PRS Es/Iot at UE baseband minimum</t>
  </si>
  <si>
    <t>Cell 2 PRS Es/Iot at UE baseband nominal</t>
  </si>
  <si>
    <t>Cell 2 PRS Es/Iot at UE baseband maximum</t>
  </si>
  <si>
    <t>Cell 2 PRP minimum</t>
  </si>
  <si>
    <t>Cell 2 PRP nominal</t>
  </si>
  <si>
    <t>Cell 2 PRP maximum</t>
  </si>
  <si>
    <t>Io minimum</t>
  </si>
  <si>
    <t>Io nominal</t>
  </si>
  <si>
    <t>Io maximum</t>
  </si>
  <si>
    <t>38.133 Table 10.1.25.2-3a</t>
  </si>
  <si>
    <t>Do the controlled parameters meet the requirements?</t>
  </si>
  <si>
    <t>Yes</t>
  </si>
</sst>
</file>

<file path=xl/styles.xml><?xml version="1.0" encoding="utf-8"?>
<styleSheet xmlns="http://schemas.openxmlformats.org/spreadsheetml/2006/main" xmlns:xr9="http://schemas.microsoft.com/office/spreadsheetml/2016/revision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00_ "/>
    <numFmt numFmtId="178" formatCode="0.0"/>
    <numFmt numFmtId="179" formatCode="0.00_ "/>
    <numFmt numFmtId="180" formatCode="0.00_);[Red]\(0.00\)"/>
    <numFmt numFmtId="181" formatCode="0.000_);[Red]\(0.000\)"/>
    <numFmt numFmtId="182" formatCode="0.0_ "/>
  </numFmts>
  <fonts count="43">
    <font>
      <sz val="10"/>
      <name val="Arial"/>
      <charset val="134"/>
    </font>
    <font>
      <sz val="10"/>
      <color indexed="8"/>
      <name val="Arial"/>
      <charset val="134"/>
    </font>
    <font>
      <sz val="9"/>
      <color indexed="8"/>
      <name val="Arial"/>
      <charset val="134"/>
    </font>
    <font>
      <b/>
      <i/>
      <sz val="10"/>
      <name val="Arial"/>
      <charset val="134"/>
    </font>
    <font>
      <b/>
      <sz val="10"/>
      <color indexed="8"/>
      <name val="Arial"/>
      <charset val="134"/>
    </font>
    <font>
      <b/>
      <sz val="10"/>
      <name val="Arial"/>
      <charset val="134"/>
    </font>
    <font>
      <sz val="10"/>
      <color theme="0" tint="-0.249977111117893"/>
      <name val="Arial"/>
      <charset val="134"/>
    </font>
    <font>
      <sz val="10"/>
      <color theme="0" tint="-0.149998474074526"/>
      <name val="Arial"/>
      <charset val="134"/>
    </font>
    <font>
      <b/>
      <i/>
      <sz val="10"/>
      <color indexed="10"/>
      <name val="Arial"/>
      <charset val="134"/>
    </font>
    <font>
      <sz val="8"/>
      <name val="Arial"/>
      <charset val="134"/>
    </font>
    <font>
      <b/>
      <sz val="8"/>
      <name val="Arial"/>
      <charset val="134"/>
    </font>
    <font>
      <i/>
      <sz val="10"/>
      <name val="Arial"/>
      <charset val="134"/>
    </font>
    <font>
      <sz val="10"/>
      <color indexed="22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Calibri"/>
      <charset val="134"/>
    </font>
    <font>
      <vertAlign val="subscript"/>
      <sz val="10"/>
      <color indexed="8"/>
      <name val="Arial"/>
      <charset val="134"/>
    </font>
    <font>
      <sz val="10"/>
      <name val="Calibri"/>
      <charset val="134"/>
    </font>
    <font>
      <vertAlign val="subscript"/>
      <sz val="10"/>
      <name val="Arial"/>
      <charset val="134"/>
    </font>
    <font>
      <vertAlign val="subscript"/>
      <sz val="10"/>
      <color theme="0" tint="-0.249977111117893"/>
      <name val="Arial"/>
      <charset val="134"/>
    </font>
    <font>
      <sz val="10"/>
      <color indexed="55"/>
      <name val="Calibri"/>
      <charset val="134"/>
    </font>
    <font>
      <sz val="10"/>
      <color indexed="55"/>
      <name val="Arial"/>
      <charset val="134"/>
    </font>
    <font>
      <vertAlign val="subscript"/>
      <sz val="10"/>
      <color indexed="55"/>
      <name val="Arial"/>
      <charset val="134"/>
    </font>
    <font>
      <sz val="10"/>
      <color indexed="8"/>
      <name val="宋体"/>
      <charset val="134"/>
    </font>
    <font>
      <sz val="10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8" borderId="1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9" borderId="18" applyNumberFormat="0" applyAlignment="0" applyProtection="0">
      <alignment vertical="center"/>
    </xf>
    <xf numFmtId="0" fontId="23" fillId="10" borderId="19" applyNumberFormat="0" applyAlignment="0" applyProtection="0">
      <alignment vertical="center"/>
    </xf>
    <xf numFmtId="0" fontId="24" fillId="10" borderId="18" applyNumberFormat="0" applyAlignment="0" applyProtection="0">
      <alignment vertical="center"/>
    </xf>
    <xf numFmtId="0" fontId="25" fillId="11" borderId="20" applyNumberFormat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3" fillId="0" borderId="0">
      <alignment vertical="center"/>
    </xf>
  </cellStyleXfs>
  <cellXfs count="207">
    <xf numFmtId="0" fontId="0" fillId="0" borderId="0" xfId="0"/>
    <xf numFmtId="0" fontId="1" fillId="0" borderId="0" xfId="49" applyFont="1" applyBorder="1" applyAlignment="1"/>
    <xf numFmtId="0" fontId="2" fillId="0" borderId="0" xfId="49" applyFont="1" applyAlignment="1"/>
    <xf numFmtId="0" fontId="1" fillId="0" borderId="0" xfId="49" applyFont="1" applyFill="1" applyAlignment="1"/>
    <xf numFmtId="0" fontId="1" fillId="0" borderId="0" xfId="49" applyFont="1" applyAlignment="1"/>
    <xf numFmtId="0" fontId="3" fillId="0" borderId="1" xfId="49" applyFont="1" applyBorder="1" applyAlignment="1"/>
    <xf numFmtId="0" fontId="1" fillId="0" borderId="2" xfId="49" applyFont="1" applyBorder="1" applyAlignment="1"/>
    <xf numFmtId="0" fontId="4" fillId="0" borderId="3" xfId="49" applyFont="1" applyBorder="1" applyAlignment="1">
      <alignment horizontal="center"/>
    </xf>
    <xf numFmtId="0" fontId="4" fillId="0" borderId="4" xfId="49" applyFont="1" applyBorder="1" applyAlignment="1">
      <alignment horizontal="center"/>
    </xf>
    <xf numFmtId="0" fontId="4" fillId="0" borderId="4" xfId="49" applyFont="1" applyBorder="1" applyAlignment="1"/>
    <xf numFmtId="0" fontId="3" fillId="0" borderId="5" xfId="49" applyFont="1" applyBorder="1" applyAlignment="1"/>
    <xf numFmtId="0" fontId="1" fillId="0" borderId="6" xfId="49" applyFont="1" applyBorder="1" applyAlignment="1"/>
    <xf numFmtId="0" fontId="4" fillId="0" borderId="6" xfId="49" applyFont="1" applyBorder="1" applyAlignment="1">
      <alignment horizontal="center"/>
    </xf>
    <xf numFmtId="0" fontId="4" fillId="0" borderId="7" xfId="49" applyFont="1" applyBorder="1" applyAlignment="1">
      <alignment horizontal="center"/>
    </xf>
    <xf numFmtId="0" fontId="5" fillId="0" borderId="7" xfId="49" applyFont="1" applyBorder="1" applyAlignment="1">
      <alignment horizontal="center"/>
    </xf>
    <xf numFmtId="0" fontId="5" fillId="0" borderId="0" xfId="49" applyFont="1" applyFill="1" applyBorder="1" applyAlignment="1">
      <alignment horizontal="center"/>
    </xf>
    <xf numFmtId="0" fontId="5" fillId="0" borderId="6" xfId="49" applyFont="1" applyBorder="1" applyAlignment="1">
      <alignment horizontal="center"/>
    </xf>
    <xf numFmtId="0" fontId="4" fillId="0" borderId="8" xfId="49" applyFont="1" applyBorder="1" applyAlignment="1">
      <alignment horizontal="center"/>
    </xf>
    <xf numFmtId="0" fontId="5" fillId="0" borderId="8" xfId="49" applyFont="1" applyBorder="1" applyAlignment="1">
      <alignment horizontal="center"/>
    </xf>
    <xf numFmtId="0" fontId="0" fillId="0" borderId="5" xfId="49" applyFont="1" applyBorder="1" applyAlignment="1"/>
    <xf numFmtId="0" fontId="0" fillId="0" borderId="6" xfId="49" applyFont="1" applyBorder="1" applyAlignment="1">
      <alignment horizontal="center"/>
    </xf>
    <xf numFmtId="1" fontId="1" fillId="2" borderId="8" xfId="49" applyNumberFormat="1" applyFont="1" applyFill="1" applyBorder="1" applyAlignment="1">
      <alignment horizontal="center"/>
    </xf>
    <xf numFmtId="0" fontId="1" fillId="0" borderId="8" xfId="49" applyFont="1" applyBorder="1" applyAlignment="1">
      <alignment horizontal="center"/>
    </xf>
    <xf numFmtId="1" fontId="0" fillId="0" borderId="8" xfId="49" applyNumberFormat="1" applyFont="1" applyFill="1" applyBorder="1" applyAlignment="1">
      <alignment horizontal="center"/>
    </xf>
    <xf numFmtId="2" fontId="5" fillId="0" borderId="0" xfId="49" applyNumberFormat="1" applyFont="1" applyFill="1" applyBorder="1" applyAlignment="1">
      <alignment horizontal="center"/>
    </xf>
    <xf numFmtId="2" fontId="1" fillId="2" borderId="8" xfId="49" applyNumberFormat="1" applyFont="1" applyFill="1" applyBorder="1" applyAlignment="1">
      <alignment horizontal="center"/>
    </xf>
    <xf numFmtId="0" fontId="0" fillId="0" borderId="8" xfId="49" applyFont="1" applyFill="1" applyBorder="1" applyAlignment="1">
      <alignment horizontal="center"/>
    </xf>
    <xf numFmtId="0" fontId="1" fillId="0" borderId="5" xfId="49" applyFont="1" applyBorder="1" applyAlignment="1"/>
    <xf numFmtId="0" fontId="1" fillId="0" borderId="6" xfId="49" applyFont="1" applyBorder="1" applyAlignment="1">
      <alignment horizontal="center"/>
    </xf>
    <xf numFmtId="2" fontId="0" fillId="2" borderId="9" xfId="49" applyNumberFormat="1" applyFont="1" applyFill="1" applyBorder="1" applyAlignment="1">
      <alignment horizontal="center"/>
    </xf>
    <xf numFmtId="0" fontId="1" fillId="0" borderId="0" xfId="49" applyFont="1" applyFill="1" applyBorder="1" applyAlignment="1">
      <alignment horizontal="center"/>
    </xf>
    <xf numFmtId="1" fontId="1" fillId="2" borderId="3" xfId="49" applyNumberFormat="1" applyFont="1" applyFill="1" applyBorder="1" applyAlignment="1">
      <alignment horizontal="center"/>
    </xf>
    <xf numFmtId="1" fontId="1" fillId="2" borderId="10" xfId="49" applyNumberFormat="1" applyFont="1" applyFill="1" applyBorder="1" applyAlignment="1">
      <alignment horizontal="center"/>
    </xf>
    <xf numFmtId="0" fontId="1" fillId="0" borderId="0" xfId="49" applyFont="1" applyBorder="1" applyAlignment="1">
      <alignment horizontal="center"/>
    </xf>
    <xf numFmtId="1" fontId="1" fillId="0" borderId="7" xfId="49" applyNumberFormat="1" applyFont="1" applyFill="1" applyBorder="1" applyAlignment="1">
      <alignment horizontal="center"/>
    </xf>
    <xf numFmtId="1" fontId="1" fillId="0" borderId="8" xfId="49" applyNumberFormat="1" applyFont="1" applyFill="1" applyBorder="1" applyAlignment="1">
      <alignment horizontal="center"/>
    </xf>
    <xf numFmtId="0" fontId="6" fillId="0" borderId="5" xfId="49" applyFont="1" applyBorder="1" applyAlignment="1"/>
    <xf numFmtId="0" fontId="6" fillId="0" borderId="6" xfId="49" applyFont="1" applyBorder="1" applyAlignment="1">
      <alignment horizontal="center"/>
    </xf>
    <xf numFmtId="2" fontId="6" fillId="2" borderId="8" xfId="49" applyNumberFormat="1" applyFont="1" applyFill="1" applyBorder="1" applyAlignment="1">
      <alignment horizontal="center"/>
    </xf>
    <xf numFmtId="0" fontId="3" fillId="2" borderId="11" xfId="49" applyFont="1" applyFill="1" applyBorder="1" applyAlignment="1"/>
    <xf numFmtId="0" fontId="1" fillId="2" borderId="12" xfId="49" applyFont="1" applyFill="1" applyBorder="1" applyAlignment="1">
      <alignment horizontal="center"/>
    </xf>
    <xf numFmtId="0" fontId="1" fillId="0" borderId="9" xfId="49" applyFont="1" applyFill="1" applyBorder="1" applyAlignment="1">
      <alignment horizontal="center"/>
    </xf>
    <xf numFmtId="0" fontId="4" fillId="0" borderId="9" xfId="49" applyFont="1" applyBorder="1" applyAlignment="1">
      <alignment horizontal="center"/>
    </xf>
    <xf numFmtId="0" fontId="1" fillId="0" borderId="13" xfId="49" applyFont="1" applyBorder="1" applyAlignment="1">
      <alignment horizontal="center"/>
    </xf>
    <xf numFmtId="0" fontId="1" fillId="0" borderId="9" xfId="49" applyFont="1" applyBorder="1" applyAlignment="1">
      <alignment horizontal="center"/>
    </xf>
    <xf numFmtId="0" fontId="1" fillId="0" borderId="13" xfId="49" applyFont="1" applyBorder="1" applyAlignment="1"/>
    <xf numFmtId="0" fontId="1" fillId="0" borderId="2" xfId="49" applyFont="1" applyBorder="1" applyAlignment="1">
      <alignment horizontal="center"/>
    </xf>
    <xf numFmtId="0" fontId="1" fillId="0" borderId="4" xfId="49" applyFont="1" applyBorder="1" applyAlignment="1">
      <alignment horizontal="center"/>
    </xf>
    <xf numFmtId="0" fontId="1" fillId="0" borderId="7" xfId="49" applyFont="1" applyBorder="1" applyAlignment="1">
      <alignment horizontal="center"/>
    </xf>
    <xf numFmtId="0" fontId="4" fillId="0" borderId="1" xfId="49" applyFont="1" applyBorder="1" applyAlignment="1">
      <alignment horizontal="center"/>
    </xf>
    <xf numFmtId="0" fontId="1" fillId="0" borderId="14" xfId="49" applyFont="1" applyFill="1" applyBorder="1" applyAlignment="1">
      <alignment horizontal="center"/>
    </xf>
    <xf numFmtId="0" fontId="1" fillId="0" borderId="5" xfId="49" applyFont="1" applyFill="1" applyBorder="1" applyAlignment="1"/>
    <xf numFmtId="0" fontId="1" fillId="0" borderId="6" xfId="49" applyFont="1" applyFill="1" applyBorder="1" applyAlignment="1">
      <alignment horizontal="center"/>
    </xf>
    <xf numFmtId="176" fontId="1" fillId="0" borderId="5" xfId="49" applyNumberFormat="1" applyFont="1" applyFill="1" applyBorder="1" applyAlignment="1">
      <alignment horizontal="center"/>
    </xf>
    <xf numFmtId="176" fontId="1" fillId="0" borderId="8" xfId="49" applyNumberFormat="1" applyFont="1" applyFill="1" applyBorder="1" applyAlignment="1">
      <alignment horizontal="center"/>
    </xf>
    <xf numFmtId="176" fontId="1" fillId="0" borderId="0" xfId="49" applyNumberFormat="1" applyFont="1" applyBorder="1" applyAlignment="1">
      <alignment horizontal="center"/>
    </xf>
    <xf numFmtId="0" fontId="0" fillId="0" borderId="5" xfId="49" applyFont="1" applyBorder="1" applyAlignment="1">
      <alignment horizontal="left"/>
    </xf>
    <xf numFmtId="176" fontId="0" fillId="0" borderId="5" xfId="49" applyNumberFormat="1" applyFont="1" applyFill="1" applyBorder="1" applyAlignment="1">
      <alignment horizontal="center"/>
    </xf>
    <xf numFmtId="2" fontId="0" fillId="0" borderId="8" xfId="49" applyNumberFormat="1" applyFont="1" applyFill="1" applyBorder="1" applyAlignment="1">
      <alignment horizontal="center"/>
    </xf>
    <xf numFmtId="177" fontId="1" fillId="0" borderId="5" xfId="49" applyNumberFormat="1" applyFont="1" applyFill="1" applyBorder="1" applyAlignment="1">
      <alignment horizontal="center"/>
    </xf>
    <xf numFmtId="176" fontId="7" fillId="0" borderId="8" xfId="49" applyNumberFormat="1" applyFont="1" applyFill="1" applyBorder="1" applyAlignment="1">
      <alignment horizontal="center"/>
    </xf>
    <xf numFmtId="0" fontId="1" fillId="0" borderId="5" xfId="49" applyFont="1" applyBorder="1" applyAlignment="1">
      <alignment horizontal="left"/>
    </xf>
    <xf numFmtId="0" fontId="1" fillId="0" borderId="5" xfId="49" applyFont="1" applyBorder="1" applyAlignment="1">
      <alignment horizontal="center"/>
    </xf>
    <xf numFmtId="2" fontId="1" fillId="0" borderId="0" xfId="49" applyNumberFormat="1" applyFont="1" applyBorder="1" applyAlignment="1">
      <alignment horizontal="center"/>
    </xf>
    <xf numFmtId="178" fontId="0" fillId="0" borderId="8" xfId="49" applyNumberFormat="1" applyFont="1" applyFill="1" applyBorder="1" applyAlignment="1">
      <alignment horizontal="center"/>
    </xf>
    <xf numFmtId="0" fontId="0" fillId="0" borderId="0" xfId="49" applyFont="1" applyBorder="1" applyAlignment="1">
      <alignment horizontal="center"/>
    </xf>
    <xf numFmtId="0" fontId="0" fillId="0" borderId="5" xfId="0" applyFill="1" applyBorder="1"/>
    <xf numFmtId="2" fontId="0" fillId="0" borderId="0" xfId="49" applyNumberFormat="1" applyFont="1" applyFill="1" applyBorder="1" applyAlignment="1">
      <alignment horizontal="center"/>
    </xf>
    <xf numFmtId="2" fontId="1" fillId="0" borderId="8" xfId="49" applyNumberFormat="1" applyFont="1" applyBorder="1" applyAlignment="1">
      <alignment horizontal="center"/>
    </xf>
    <xf numFmtId="2" fontId="7" fillId="0" borderId="8" xfId="49" applyNumberFormat="1" applyFont="1" applyFill="1" applyBorder="1" applyAlignment="1">
      <alignment horizontal="center"/>
    </xf>
    <xf numFmtId="0" fontId="0" fillId="0" borderId="5" xfId="0" applyFont="1" applyFill="1" applyBorder="1"/>
    <xf numFmtId="179" fontId="0" fillId="0" borderId="6" xfId="49" applyNumberFormat="1" applyFont="1" applyBorder="1" applyAlignment="1">
      <alignment horizontal="center"/>
    </xf>
    <xf numFmtId="179" fontId="1" fillId="0" borderId="5" xfId="49" applyNumberFormat="1" applyFont="1" applyBorder="1" applyAlignment="1">
      <alignment horizontal="center"/>
    </xf>
    <xf numFmtId="0" fontId="0" fillId="0" borderId="11" xfId="0" applyFill="1" applyBorder="1"/>
    <xf numFmtId="0" fontId="1" fillId="0" borderId="12" xfId="49" applyFont="1" applyBorder="1" applyAlignment="1">
      <alignment horizontal="center"/>
    </xf>
    <xf numFmtId="179" fontId="1" fillId="0" borderId="12" xfId="49" applyNumberFormat="1" applyFont="1" applyBorder="1" applyAlignment="1">
      <alignment horizontal="center"/>
    </xf>
    <xf numFmtId="179" fontId="1" fillId="0" borderId="11" xfId="49" applyNumberFormat="1" applyFont="1" applyBorder="1" applyAlignment="1">
      <alignment horizontal="center"/>
    </xf>
    <xf numFmtId="2" fontId="1" fillId="0" borderId="9" xfId="49" applyNumberFormat="1" applyFont="1" applyBorder="1" applyAlignment="1">
      <alignment horizontal="center"/>
    </xf>
    <xf numFmtId="0" fontId="0" fillId="0" borderId="13" xfId="49" applyFont="1" applyBorder="1" applyAlignment="1">
      <alignment horizontal="center"/>
    </xf>
    <xf numFmtId="0" fontId="1" fillId="0" borderId="1" xfId="49" applyFont="1" applyBorder="1" applyAlignment="1"/>
    <xf numFmtId="0" fontId="1" fillId="0" borderId="14" xfId="49" applyFont="1" applyBorder="1" applyAlignment="1"/>
    <xf numFmtId="0" fontId="0" fillId="0" borderId="6" xfId="49" applyFont="1" applyFill="1" applyBorder="1" applyAlignment="1">
      <alignment horizontal="center"/>
    </xf>
    <xf numFmtId="180" fontId="0" fillId="2" borderId="8" xfId="49" applyNumberFormat="1" applyFont="1" applyFill="1" applyBorder="1" applyAlignment="1">
      <alignment horizontal="center"/>
    </xf>
    <xf numFmtId="180" fontId="0" fillId="0" borderId="8" xfId="49" applyNumberFormat="1" applyFont="1" applyFill="1" applyBorder="1" applyAlignment="1">
      <alignment horizontal="center"/>
    </xf>
    <xf numFmtId="0" fontId="1" fillId="0" borderId="11" xfId="49" applyFont="1" applyFill="1" applyBorder="1" applyAlignment="1"/>
    <xf numFmtId="0" fontId="0" fillId="0" borderId="12" xfId="49" applyFont="1" applyFill="1" applyBorder="1" applyAlignment="1">
      <alignment horizontal="center"/>
    </xf>
    <xf numFmtId="0" fontId="0" fillId="0" borderId="9" xfId="49" applyFont="1" applyFill="1" applyBorder="1" applyAlignment="1">
      <alignment horizontal="center"/>
    </xf>
    <xf numFmtId="180" fontId="0" fillId="0" borderId="9" xfId="49" applyNumberFormat="1" applyFont="1" applyFill="1" applyBorder="1" applyAlignment="1">
      <alignment horizontal="center"/>
    </xf>
    <xf numFmtId="180" fontId="0" fillId="2" borderId="9" xfId="49" applyNumberFormat="1" applyFont="1" applyFill="1" applyBorder="1" applyAlignment="1">
      <alignment horizontal="center"/>
    </xf>
    <xf numFmtId="178" fontId="0" fillId="0" borderId="0" xfId="49" applyNumberFormat="1" applyFont="1" applyFill="1" applyBorder="1" applyAlignment="1">
      <alignment horizontal="center"/>
    </xf>
    <xf numFmtId="0" fontId="8" fillId="0" borderId="0" xfId="49" applyFont="1" applyBorder="1" applyAlignment="1"/>
    <xf numFmtId="0" fontId="1" fillId="0" borderId="14" xfId="49" applyFont="1" applyBorder="1" applyAlignment="1">
      <alignment horizontal="center"/>
    </xf>
    <xf numFmtId="0" fontId="5" fillId="0" borderId="3" xfId="49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5" fillId="0" borderId="0" xfId="49" applyFont="1" applyBorder="1" applyAlignment="1">
      <alignment horizontal="center"/>
    </xf>
    <xf numFmtId="0" fontId="5" fillId="0" borderId="1" xfId="49" applyFont="1" applyFill="1" applyBorder="1" applyAlignment="1">
      <alignment horizontal="center"/>
    </xf>
    <xf numFmtId="0" fontId="5" fillId="0" borderId="5" xfId="49" applyFont="1" applyFill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5" xfId="49" applyFont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9" fillId="3" borderId="5" xfId="49" applyFont="1" applyFill="1" applyBorder="1" applyAlignment="1"/>
    <xf numFmtId="0" fontId="0" fillId="3" borderId="0" xfId="49" applyFont="1" applyFill="1" applyBorder="1" applyAlignment="1">
      <alignment horizontal="center"/>
    </xf>
    <xf numFmtId="0" fontId="0" fillId="3" borderId="8" xfId="49" applyFont="1" applyFill="1" applyBorder="1" applyAlignment="1">
      <alignment horizontal="center"/>
    </xf>
    <xf numFmtId="181" fontId="0" fillId="3" borderId="0" xfId="49" applyNumberFormat="1" applyFont="1" applyFill="1" applyBorder="1" applyAlignment="1">
      <alignment horizontal="center"/>
    </xf>
    <xf numFmtId="181" fontId="0" fillId="3" borderId="8" xfId="49" applyNumberFormat="1" applyFont="1" applyFill="1" applyBorder="1" applyAlignment="1">
      <alignment horizontal="center"/>
    </xf>
    <xf numFmtId="176" fontId="0" fillId="3" borderId="5" xfId="49" applyNumberFormat="1" applyFont="1" applyFill="1" applyBorder="1" applyAlignment="1">
      <alignment horizontal="center"/>
    </xf>
    <xf numFmtId="0" fontId="10" fillId="3" borderId="5" xfId="49" applyFont="1" applyFill="1" applyBorder="1" applyAlignment="1"/>
    <xf numFmtId="2" fontId="5" fillId="3" borderId="5" xfId="49" applyNumberFormat="1" applyFont="1" applyFill="1" applyBorder="1" applyAlignment="1">
      <alignment horizontal="center"/>
    </xf>
    <xf numFmtId="181" fontId="0" fillId="0" borderId="0" xfId="49" applyNumberFormat="1" applyFont="1" applyBorder="1" applyAlignment="1">
      <alignment horizontal="center"/>
    </xf>
    <xf numFmtId="181" fontId="5" fillId="0" borderId="8" xfId="0" applyNumberFormat="1" applyFont="1" applyBorder="1" applyAlignment="1">
      <alignment horizontal="center"/>
    </xf>
    <xf numFmtId="181" fontId="5" fillId="0" borderId="0" xfId="49" applyNumberFormat="1" applyFont="1" applyBorder="1" applyAlignment="1">
      <alignment horizontal="center"/>
    </xf>
    <xf numFmtId="0" fontId="5" fillId="0" borderId="5" xfId="49" applyFont="1" applyFill="1" applyBorder="1" applyAlignment="1"/>
    <xf numFmtId="0" fontId="0" fillId="0" borderId="0" xfId="49" applyFont="1" applyFill="1" applyBorder="1" applyAlignment="1">
      <alignment horizontal="center"/>
    </xf>
    <xf numFmtId="181" fontId="0" fillId="0" borderId="0" xfId="49" applyNumberFormat="1" applyFont="1" applyFill="1" applyBorder="1" applyAlignment="1">
      <alignment horizontal="center"/>
    </xf>
    <xf numFmtId="181" fontId="0" fillId="0" borderId="8" xfId="49" applyNumberFormat="1" applyFont="1" applyFill="1" applyBorder="1" applyAlignment="1">
      <alignment horizontal="center"/>
    </xf>
    <xf numFmtId="2" fontId="5" fillId="0" borderId="5" xfId="49" applyNumberFormat="1" applyFont="1" applyFill="1" applyBorder="1" applyAlignment="1">
      <alignment horizontal="center"/>
    </xf>
    <xf numFmtId="2" fontId="0" fillId="3" borderId="5" xfId="49" applyNumberFormat="1" applyFont="1" applyFill="1" applyBorder="1" applyAlignment="1">
      <alignment horizontal="center"/>
    </xf>
    <xf numFmtId="2" fontId="0" fillId="0" borderId="5" xfId="49" applyNumberFormat="1" applyFont="1" applyFill="1" applyBorder="1" applyAlignment="1">
      <alignment horizontal="center"/>
    </xf>
    <xf numFmtId="0" fontId="5" fillId="0" borderId="7" xfId="49" applyFont="1" applyBorder="1" applyAlignment="1">
      <alignment horizontal="left"/>
    </xf>
    <xf numFmtId="0" fontId="5" fillId="0" borderId="8" xfId="49" applyFont="1" applyBorder="1" applyAlignment="1">
      <alignment horizontal="left"/>
    </xf>
    <xf numFmtId="0" fontId="1" fillId="0" borderId="8" xfId="49" applyFont="1" applyFill="1" applyBorder="1" applyAlignment="1">
      <alignment horizontal="left"/>
    </xf>
    <xf numFmtId="0" fontId="0" fillId="0" borderId="8" xfId="49" applyFont="1" applyFill="1" applyBorder="1" applyAlignment="1">
      <alignment horizontal="left"/>
    </xf>
    <xf numFmtId="0" fontId="6" fillId="0" borderId="8" xfId="49" applyFont="1" applyFill="1" applyBorder="1" applyAlignment="1">
      <alignment horizontal="left"/>
    </xf>
    <xf numFmtId="0" fontId="1" fillId="0" borderId="9" xfId="49" applyFont="1" applyBorder="1" applyAlignment="1">
      <alignment horizontal="left"/>
    </xf>
    <xf numFmtId="0" fontId="1" fillId="0" borderId="0" xfId="49" applyFont="1" applyBorder="1" applyAlignment="1">
      <alignment horizontal="left"/>
    </xf>
    <xf numFmtId="0" fontId="1" fillId="0" borderId="10" xfId="49" applyFont="1" applyBorder="1" applyAlignment="1"/>
    <xf numFmtId="0" fontId="1" fillId="0" borderId="8" xfId="49" applyFont="1" applyBorder="1" applyAlignment="1">
      <alignment horizontal="left"/>
    </xf>
    <xf numFmtId="0" fontId="1" fillId="0" borderId="8" xfId="49" applyFont="1" applyBorder="1" applyAlignment="1"/>
    <xf numFmtId="0" fontId="0" fillId="0" borderId="8" xfId="0" applyFill="1" applyBorder="1" applyAlignment="1">
      <alignment horizontal="left"/>
    </xf>
    <xf numFmtId="0" fontId="0" fillId="0" borderId="9" xfId="0" applyFill="1" applyBorder="1" applyAlignment="1">
      <alignment horizontal="left"/>
    </xf>
    <xf numFmtId="0" fontId="1" fillId="0" borderId="9" xfId="49" applyFont="1" applyBorder="1" applyAlignment="1"/>
    <xf numFmtId="0" fontId="0" fillId="0" borderId="8" xfId="0" applyFont="1" applyFill="1" applyBorder="1" applyAlignment="1">
      <alignment horizontal="left"/>
    </xf>
    <xf numFmtId="0" fontId="1" fillId="0" borderId="8" xfId="49" applyFont="1" applyFill="1" applyBorder="1" applyAlignment="1"/>
    <xf numFmtId="0" fontId="0" fillId="3" borderId="5" xfId="0" applyFill="1" applyBorder="1"/>
    <xf numFmtId="176" fontId="0" fillId="3" borderId="8" xfId="0" applyNumberFormat="1" applyFont="1" applyFill="1" applyBorder="1" applyAlignment="1">
      <alignment horizontal="center"/>
    </xf>
    <xf numFmtId="176" fontId="0" fillId="3" borderId="0" xfId="0" applyNumberFormat="1" applyFont="1" applyFill="1" applyBorder="1" applyAlignment="1">
      <alignment horizontal="center"/>
    </xf>
    <xf numFmtId="0" fontId="5" fillId="3" borderId="5" xfId="0" applyFont="1" applyFill="1" applyBorder="1"/>
    <xf numFmtId="0" fontId="8" fillId="0" borderId="11" xfId="49" applyFont="1" applyBorder="1" applyAlignment="1"/>
    <xf numFmtId="0" fontId="0" fillId="0" borderId="13" xfId="49" applyFont="1" applyFill="1" applyBorder="1" applyAlignment="1">
      <alignment horizontal="center"/>
    </xf>
    <xf numFmtId="181" fontId="0" fillId="0" borderId="13" xfId="49" applyNumberFormat="1" applyFont="1" applyFill="1" applyBorder="1" applyAlignment="1">
      <alignment horizontal="center"/>
    </xf>
    <xf numFmtId="181" fontId="0" fillId="0" borderId="9" xfId="49" applyNumberFormat="1" applyFont="1" applyFill="1" applyBorder="1" applyAlignment="1">
      <alignment horizontal="center"/>
    </xf>
    <xf numFmtId="176" fontId="5" fillId="0" borderId="11" xfId="49" applyNumberFormat="1" applyFont="1" applyFill="1" applyBorder="1" applyAlignment="1">
      <alignment horizontal="center"/>
    </xf>
    <xf numFmtId="176" fontId="0" fillId="0" borderId="0" xfId="49" applyNumberFormat="1" applyFont="1" applyFill="1" applyBorder="1" applyAlignment="1">
      <alignment horizontal="center"/>
    </xf>
    <xf numFmtId="176" fontId="5" fillId="0" borderId="0" xfId="49" applyNumberFormat="1" applyFont="1" applyFill="1" applyBorder="1" applyAlignment="1">
      <alignment horizontal="center"/>
    </xf>
    <xf numFmtId="0" fontId="0" fillId="0" borderId="0" xfId="49" applyFont="1" applyAlignment="1"/>
    <xf numFmtId="0" fontId="0" fillId="0" borderId="14" xfId="49" applyFont="1" applyFill="1" applyBorder="1" applyAlignment="1">
      <alignment horizontal="center"/>
    </xf>
    <xf numFmtId="0" fontId="3" fillId="0" borderId="0" xfId="49" applyFont="1" applyBorder="1" applyAlignment="1"/>
    <xf numFmtId="0" fontId="4" fillId="0" borderId="10" xfId="49" applyFont="1" applyBorder="1" applyAlignment="1">
      <alignment horizontal="center"/>
    </xf>
    <xf numFmtId="0" fontId="0" fillId="0" borderId="14" xfId="49" applyFont="1" applyBorder="1" applyAlignment="1"/>
    <xf numFmtId="0" fontId="5" fillId="0" borderId="8" xfId="49" applyFont="1" applyFill="1" applyBorder="1" applyAlignment="1">
      <alignment horizontal="center"/>
    </xf>
    <xf numFmtId="2" fontId="0" fillId="0" borderId="0" xfId="49" applyNumberFormat="1" applyFont="1" applyBorder="1" applyAlignment="1">
      <alignment horizontal="center"/>
    </xf>
    <xf numFmtId="0" fontId="1" fillId="0" borderId="8" xfId="49" applyFont="1" applyFill="1" applyBorder="1" applyAlignment="1">
      <alignment horizontal="center"/>
    </xf>
    <xf numFmtId="2" fontId="1" fillId="4" borderId="8" xfId="49" applyNumberFormat="1" applyFont="1" applyFill="1" applyBorder="1" applyAlignment="1">
      <alignment horizontal="center"/>
    </xf>
    <xf numFmtId="2" fontId="1" fillId="2" borderId="0" xfId="49" applyNumberFormat="1" applyFont="1" applyFill="1" applyBorder="1" applyAlignment="1">
      <alignment horizontal="center"/>
    </xf>
    <xf numFmtId="2" fontId="0" fillId="2" borderId="8" xfId="49" applyNumberFormat="1" applyFont="1" applyFill="1" applyBorder="1" applyAlignment="1">
      <alignment horizontal="center"/>
    </xf>
    <xf numFmtId="2" fontId="5" fillId="0" borderId="8" xfId="49" applyNumberFormat="1" applyFont="1" applyFill="1" applyBorder="1" applyAlignment="1">
      <alignment horizontal="center"/>
    </xf>
    <xf numFmtId="0" fontId="11" fillId="0" borderId="5" xfId="49" applyFont="1" applyBorder="1" applyAlignment="1"/>
    <xf numFmtId="179" fontId="0" fillId="0" borderId="8" xfId="49" applyNumberFormat="1" applyFont="1" applyFill="1" applyBorder="1" applyAlignment="1">
      <alignment horizontal="center"/>
    </xf>
    <xf numFmtId="182" fontId="0" fillId="0" borderId="8" xfId="49" applyNumberFormat="1" applyFont="1" applyFill="1" applyBorder="1" applyAlignment="1">
      <alignment horizontal="center"/>
    </xf>
    <xf numFmtId="0" fontId="0" fillId="0" borderId="11" xfId="0" applyFont="1" applyFill="1" applyBorder="1"/>
    <xf numFmtId="179" fontId="0" fillId="0" borderId="11" xfId="49" applyNumberFormat="1" applyFont="1" applyFill="1" applyBorder="1" applyAlignment="1">
      <alignment horizontal="center"/>
    </xf>
    <xf numFmtId="179" fontId="1" fillId="0" borderId="9" xfId="49" applyNumberFormat="1" applyFont="1" applyFill="1" applyBorder="1" applyAlignment="1">
      <alignment horizontal="center"/>
    </xf>
    <xf numFmtId="179" fontId="7" fillId="0" borderId="9" xfId="49" applyNumberFormat="1" applyFont="1" applyFill="1" applyBorder="1" applyAlignment="1">
      <alignment horizontal="center"/>
    </xf>
    <xf numFmtId="0" fontId="8" fillId="0" borderId="0" xfId="49" applyFont="1" applyAlignment="1"/>
    <xf numFmtId="0" fontId="2" fillId="0" borderId="0" xfId="49" applyFont="1" applyBorder="1" applyAlignment="1"/>
    <xf numFmtId="0" fontId="5" fillId="0" borderId="1" xfId="49" applyFont="1" applyBorder="1" applyAlignment="1"/>
    <xf numFmtId="0" fontId="2" fillId="0" borderId="2" xfId="49" applyFont="1" applyBorder="1" applyAlignment="1"/>
    <xf numFmtId="0" fontId="5" fillId="0" borderId="1" xfId="49" applyFont="1" applyFill="1" applyBorder="1" applyAlignment="1"/>
    <xf numFmtId="0" fontId="5" fillId="0" borderId="7" xfId="49" applyFont="1" applyFill="1" applyBorder="1" applyAlignment="1"/>
    <xf numFmtId="0" fontId="0" fillId="3" borderId="5" xfId="49" applyFont="1" applyFill="1" applyBorder="1" applyAlignment="1">
      <alignment horizontal="center"/>
    </xf>
    <xf numFmtId="2" fontId="0" fillId="5" borderId="8" xfId="49" applyNumberFormat="1" applyFont="1" applyFill="1" applyBorder="1" applyAlignment="1">
      <alignment horizontal="center"/>
    </xf>
    <xf numFmtId="2" fontId="0" fillId="3" borderId="8" xfId="49" applyNumberFormat="1" applyFont="1" applyFill="1" applyBorder="1" applyAlignment="1">
      <alignment horizontal="center"/>
    </xf>
    <xf numFmtId="2" fontId="0" fillId="6" borderId="8" xfId="49" applyNumberFormat="1" applyFont="1" applyFill="1" applyBorder="1" applyAlignment="1">
      <alignment horizontal="center"/>
    </xf>
    <xf numFmtId="2" fontId="5" fillId="3" borderId="8" xfId="49" applyNumberFormat="1" applyFont="1" applyFill="1" applyBorder="1" applyAlignment="1">
      <alignment horizontal="center"/>
    </xf>
    <xf numFmtId="0" fontId="0" fillId="0" borderId="5" xfId="49" applyFont="1" applyBorder="1" applyAlignment="1">
      <alignment horizontal="center"/>
    </xf>
    <xf numFmtId="2" fontId="0" fillId="3" borderId="5" xfId="49" applyNumberFormat="1" applyFont="1" applyFill="1" applyBorder="1" applyAlignment="1"/>
    <xf numFmtId="0" fontId="0" fillId="3" borderId="8" xfId="49" applyFont="1" applyFill="1" applyBorder="1" applyAlignment="1"/>
    <xf numFmtId="2" fontId="0" fillId="3" borderId="8" xfId="49" applyNumberFormat="1" applyFont="1" applyFill="1" applyBorder="1" applyAlignment="1"/>
    <xf numFmtId="0" fontId="9" fillId="0" borderId="5" xfId="49" applyFont="1" applyFill="1" applyBorder="1" applyAlignment="1"/>
    <xf numFmtId="0" fontId="0" fillId="0" borderId="5" xfId="49" applyFont="1" applyFill="1" applyBorder="1" applyAlignment="1">
      <alignment horizontal="center"/>
    </xf>
    <xf numFmtId="0" fontId="0" fillId="0" borderId="8" xfId="49" applyFont="1" applyFill="1" applyBorder="1" applyAlignment="1"/>
    <xf numFmtId="2" fontId="0" fillId="0" borderId="5" xfId="49" applyNumberFormat="1" applyFont="1" applyFill="1" applyBorder="1" applyAlignment="1"/>
    <xf numFmtId="2" fontId="0" fillId="0" borderId="8" xfId="49" applyNumberFormat="1" applyFont="1" applyFill="1" applyBorder="1" applyAlignment="1"/>
    <xf numFmtId="2" fontId="0" fillId="3" borderId="0" xfId="49" applyNumberFormat="1" applyFont="1" applyFill="1" applyBorder="1" applyAlignment="1">
      <alignment horizontal="center"/>
    </xf>
    <xf numFmtId="2" fontId="0" fillId="5" borderId="0" xfId="49" applyNumberFormat="1" applyFont="1" applyFill="1" applyBorder="1" applyAlignment="1">
      <alignment horizontal="center"/>
    </xf>
    <xf numFmtId="0" fontId="6" fillId="0" borderId="8" xfId="49" applyFont="1" applyFill="1" applyBorder="1" applyAlignment="1"/>
    <xf numFmtId="0" fontId="5" fillId="7" borderId="11" xfId="49" applyFont="1" applyFill="1" applyBorder="1" applyAlignment="1"/>
    <xf numFmtId="0" fontId="5" fillId="7" borderId="13" xfId="49" applyFont="1" applyFill="1" applyBorder="1" applyAlignment="1"/>
    <xf numFmtId="0" fontId="5" fillId="0" borderId="9" xfId="49" applyFont="1" applyFill="1" applyBorder="1" applyAlignment="1"/>
    <xf numFmtId="0" fontId="5" fillId="0" borderId="13" xfId="49" applyFont="1" applyFill="1" applyBorder="1" applyAlignment="1"/>
    <xf numFmtId="0" fontId="5" fillId="0" borderId="11" xfId="49" applyFont="1" applyBorder="1" applyAlignment="1"/>
    <xf numFmtId="0" fontId="5" fillId="0" borderId="9" xfId="49" applyFont="1" applyBorder="1" applyAlignment="1"/>
    <xf numFmtId="0" fontId="5" fillId="0" borderId="14" xfId="49" applyFont="1" applyBorder="1" applyAlignment="1">
      <alignment horizontal="left"/>
    </xf>
    <xf numFmtId="0" fontId="5" fillId="0" borderId="0" xfId="49" applyFont="1" applyBorder="1" applyAlignment="1">
      <alignment horizontal="left"/>
    </xf>
    <xf numFmtId="2" fontId="1" fillId="0" borderId="8" xfId="49" applyNumberFormat="1" applyFont="1" applyFill="1" applyBorder="1" applyAlignment="1">
      <alignment horizontal="left"/>
    </xf>
    <xf numFmtId="0" fontId="1" fillId="0" borderId="9" xfId="49" applyFont="1" applyFill="1" applyBorder="1" applyAlignment="1">
      <alignment horizontal="left"/>
    </xf>
    <xf numFmtId="0" fontId="4" fillId="0" borderId="7" xfId="49" applyFont="1" applyBorder="1" applyAlignment="1"/>
    <xf numFmtId="176" fontId="0" fillId="6" borderId="8" xfId="0" applyNumberFormat="1" applyFont="1" applyFill="1" applyBorder="1" applyAlignment="1">
      <alignment horizontal="left"/>
    </xf>
    <xf numFmtId="176" fontId="0" fillId="0" borderId="8" xfId="0" applyNumberFormat="1" applyFont="1" applyFill="1" applyBorder="1" applyAlignment="1">
      <alignment horizontal="left"/>
    </xf>
    <xf numFmtId="0" fontId="0" fillId="0" borderId="9" xfId="49" applyFont="1" applyFill="1" applyBorder="1" applyAlignment="1">
      <alignment horizontal="left"/>
    </xf>
    <xf numFmtId="0" fontId="0" fillId="0" borderId="0" xfId="0" applyAlignment="1">
      <alignment horizontal="center"/>
    </xf>
    <xf numFmtId="0" fontId="12" fillId="0" borderId="0" xfId="0" applyFont="1"/>
    <xf numFmtId="0" fontId="0" fillId="0" borderId="0" xfId="0" applyAlignment="1">
      <alignment horizontal="left"/>
    </xf>
    <xf numFmtId="0" fontId="5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6" xfId="49" applyFont="1" applyFill="1" applyBorder="1" applyAlignment="1" quotePrefix="1">
      <alignment horizontal="center"/>
    </xf>
    <xf numFmtId="0" fontId="0" fillId="0" borderId="12" xfId="49" applyFont="1" applyFill="1" applyBorder="1" applyAlignment="1" quotePrefix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3">
    <dxf>
      <font>
        <color rgb="FF9C0006"/>
      </font>
      <fill>
        <patternFill patternType="solid">
          <bgColor rgb="FFFFC7CE"/>
        </patternFill>
      </fill>
    </dxf>
    <dxf>
      <font>
        <b val="1"/>
        <i val="0"/>
        <color indexed="11"/>
      </font>
    </dxf>
    <dxf>
      <font>
        <color indexed="10"/>
      </font>
    </dxf>
  </dxfs>
  <tableStyles count="0" defaultTableStyle="TableStyleMedium9" defaultPivotStyle="PivotStyleLight16"/>
  <colors>
    <mruColors>
      <color rgb="0000FFFF"/>
      <color rgb="00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workbookViewId="0">
      <selection activeCell="D12" sqref="D12"/>
    </sheetView>
  </sheetViews>
  <sheetFormatPr defaultColWidth="9" defaultRowHeight="12.5" outlineLevelCol="7"/>
  <cols>
    <col min="1" max="1" width="18.7090909090909" customWidth="1"/>
    <col min="2" max="2" width="70.7090909090909" customWidth="1"/>
    <col min="3" max="3" width="9.70909090909091" customWidth="1"/>
    <col min="4" max="5" width="9.70909090909091" style="200" customWidth="1"/>
    <col min="6" max="6" width="17.8545454545455" style="201" customWidth="1"/>
    <col min="7" max="7" width="9.70909090909091" customWidth="1"/>
    <col min="8" max="8" width="32.7090909090909" style="202" customWidth="1"/>
  </cols>
  <sheetData>
    <row r="1" ht="13" spans="1:1">
      <c r="A1" s="203" t="s">
        <v>0</v>
      </c>
    </row>
    <row r="3" ht="25" spans="1:2">
      <c r="A3" s="203" t="s">
        <v>1</v>
      </c>
      <c r="B3" s="204" t="s">
        <v>2</v>
      </c>
    </row>
    <row r="4" ht="13" spans="1:8">
      <c r="A4" s="203"/>
      <c r="B4" t="s">
        <v>3</v>
      </c>
      <c r="F4"/>
      <c r="H4"/>
    </row>
    <row r="5" ht="13" spans="1:8">
      <c r="A5" s="203"/>
      <c r="F5"/>
      <c r="H5"/>
    </row>
    <row r="6" spans="8:8">
      <c r="H6"/>
    </row>
    <row r="7" spans="8:8">
      <c r="H7"/>
    </row>
    <row r="8" spans="6:8">
      <c r="F8"/>
      <c r="H8"/>
    </row>
    <row r="9" spans="6:8">
      <c r="F9"/>
      <c r="H9"/>
    </row>
    <row r="10" spans="8:8">
      <c r="H10"/>
    </row>
    <row r="11" ht="13" spans="3:8">
      <c r="C11" s="203" t="s">
        <v>4</v>
      </c>
      <c r="D11" s="205">
        <v>38.133</v>
      </c>
      <c r="E11" s="205" t="s">
        <v>5</v>
      </c>
      <c r="F11" s="203" t="s">
        <v>6</v>
      </c>
      <c r="H11"/>
    </row>
    <row r="12" ht="13" spans="1:8">
      <c r="A12" s="203" t="s">
        <v>7</v>
      </c>
      <c r="B12" t="s">
        <v>8</v>
      </c>
      <c r="C12" t="s">
        <v>9</v>
      </c>
      <c r="D12" s="206" t="s">
        <v>10</v>
      </c>
      <c r="E12" s="206" t="s">
        <v>11</v>
      </c>
      <c r="F12" t="s">
        <v>12</v>
      </c>
      <c r="H12"/>
    </row>
    <row r="13" spans="4:8">
      <c r="D13" s="206"/>
      <c r="E13" s="206"/>
      <c r="F13"/>
      <c r="H13"/>
    </row>
    <row r="14" spans="4:8">
      <c r="D14" s="206"/>
      <c r="E14" s="206"/>
      <c r="F14"/>
      <c r="H14"/>
    </row>
    <row r="15" spans="4:8">
      <c r="D15" s="206"/>
      <c r="E15" s="206"/>
      <c r="F15"/>
      <c r="H15"/>
    </row>
    <row r="16" spans="6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8"/>
  <sheetViews>
    <sheetView tabSelected="1" topLeftCell="A3" workbookViewId="0">
      <selection activeCell="A25" sqref="A25"/>
    </sheetView>
  </sheetViews>
  <sheetFormatPr defaultColWidth="10.7090909090909" defaultRowHeight="12.5"/>
  <cols>
    <col min="1" max="1" width="71.8545454545455" style="4" customWidth="1"/>
    <col min="2" max="2" width="13.4272727272727" style="4" customWidth="1"/>
    <col min="3" max="4" width="9.57272727272727" style="4" customWidth="1"/>
    <col min="5" max="6" width="8.57272727272727" style="4" customWidth="1"/>
    <col min="7" max="7" width="12.5727272727273" style="4" customWidth="1"/>
    <col min="8" max="8" width="8.57272727272727" style="4" customWidth="1"/>
    <col min="9" max="9" width="68.7090909090909" style="4" customWidth="1"/>
    <col min="10" max="16384" width="10.7090909090909" style="4"/>
  </cols>
  <sheetData>
    <row r="1" ht="13.25" spans="7:9">
      <c r="G1" s="1"/>
      <c r="H1" s="1"/>
      <c r="I1" s="1"/>
    </row>
    <row r="2" ht="13.75" spans="1:9">
      <c r="A2" s="5" t="s">
        <v>13</v>
      </c>
      <c r="B2" s="6"/>
      <c r="C2" s="7" t="s">
        <v>14</v>
      </c>
      <c r="D2" s="8"/>
      <c r="E2" s="8"/>
      <c r="F2" s="8"/>
      <c r="G2" s="9"/>
      <c r="H2" s="9"/>
      <c r="I2" s="118" t="s">
        <v>15</v>
      </c>
    </row>
    <row r="3" ht="13" spans="1:9">
      <c r="A3" s="10"/>
      <c r="B3" s="11"/>
      <c r="C3" s="12"/>
      <c r="D3" s="13" t="s">
        <v>16</v>
      </c>
      <c r="E3" s="14" t="s">
        <v>17</v>
      </c>
      <c r="F3" s="14" t="s">
        <v>18</v>
      </c>
      <c r="G3" s="15"/>
      <c r="H3" s="15"/>
      <c r="I3" s="119"/>
    </row>
    <row r="4" ht="13" spans="1:9">
      <c r="A4" s="10"/>
      <c r="B4" s="16" t="s">
        <v>19</v>
      </c>
      <c r="C4" s="17"/>
      <c r="D4" s="18"/>
      <c r="E4" s="18"/>
      <c r="F4" s="18"/>
      <c r="G4" s="15"/>
      <c r="H4" s="15"/>
      <c r="I4" s="119"/>
    </row>
    <row r="5" ht="13" spans="1:9">
      <c r="A5" s="19" t="s">
        <v>20</v>
      </c>
      <c r="B5" s="20" t="s">
        <v>21</v>
      </c>
      <c r="C5" s="21">
        <v>120</v>
      </c>
      <c r="D5" s="17"/>
      <c r="E5" s="22"/>
      <c r="F5" s="23"/>
      <c r="G5" s="24"/>
      <c r="H5" s="24"/>
      <c r="I5" s="120" t="s">
        <v>22</v>
      </c>
    </row>
    <row r="6" ht="13" spans="1:9">
      <c r="A6" s="19" t="s">
        <v>23</v>
      </c>
      <c r="B6" s="20"/>
      <c r="C6" s="21">
        <v>240</v>
      </c>
      <c r="D6" s="17"/>
      <c r="E6" s="22"/>
      <c r="F6" s="23"/>
      <c r="G6" s="24"/>
      <c r="H6" s="24"/>
      <c r="I6" s="120" t="s">
        <v>24</v>
      </c>
    </row>
    <row r="7" ht="13" spans="1:9">
      <c r="A7" s="19" t="s">
        <v>25</v>
      </c>
      <c r="B7" s="20" t="s">
        <v>26</v>
      </c>
      <c r="C7" s="21">
        <v>120</v>
      </c>
      <c r="D7" s="17"/>
      <c r="E7" s="23"/>
      <c r="F7" s="23"/>
      <c r="G7" s="24"/>
      <c r="H7" s="24"/>
      <c r="I7" s="120" t="s">
        <v>22</v>
      </c>
    </row>
    <row r="8" ht="13" spans="1:9">
      <c r="A8" s="19" t="s">
        <v>27</v>
      </c>
      <c r="B8" s="20" t="s">
        <v>28</v>
      </c>
      <c r="C8" s="25">
        <v>100</v>
      </c>
      <c r="D8" s="17"/>
      <c r="E8" s="23"/>
      <c r="F8" s="26"/>
      <c r="G8" s="24"/>
      <c r="H8" s="24"/>
      <c r="I8" s="120" t="s">
        <v>22</v>
      </c>
    </row>
    <row r="9" ht="13" spans="1:9">
      <c r="A9" s="27" t="s">
        <v>29</v>
      </c>
      <c r="B9" s="20"/>
      <c r="C9" s="21">
        <v>64</v>
      </c>
      <c r="D9" s="17"/>
      <c r="E9" s="23"/>
      <c r="F9" s="26"/>
      <c r="G9" s="24"/>
      <c r="H9" s="24"/>
      <c r="I9" s="120" t="s">
        <v>30</v>
      </c>
    </row>
    <row r="10" ht="13" spans="1:9">
      <c r="A10" s="27" t="s">
        <v>31</v>
      </c>
      <c r="B10" s="20" t="s">
        <v>32</v>
      </c>
      <c r="C10" s="22"/>
      <c r="D10" s="25">
        <v>-98</v>
      </c>
      <c r="E10" s="23"/>
      <c r="F10" s="26"/>
      <c r="G10" s="24"/>
      <c r="H10" s="24"/>
      <c r="I10" s="120" t="s">
        <v>30</v>
      </c>
    </row>
    <row r="11" s="1" customFormat="1" ht="13.75" spans="1:9">
      <c r="A11" s="19" t="s">
        <v>33</v>
      </c>
      <c r="B11" s="28" t="s">
        <v>34</v>
      </c>
      <c r="C11" s="22"/>
      <c r="D11" s="17"/>
      <c r="E11" s="29">
        <v>2.23</v>
      </c>
      <c r="F11" s="29">
        <v>-1.73</v>
      </c>
      <c r="G11" s="30"/>
      <c r="H11" s="30"/>
      <c r="I11" s="120" t="s">
        <v>30</v>
      </c>
    </row>
    <row r="12" s="1" customFormat="1" ht="13.75" spans="1:9">
      <c r="A12" s="27" t="s">
        <v>35</v>
      </c>
      <c r="B12" s="28"/>
      <c r="C12" s="22"/>
      <c r="D12" s="17"/>
      <c r="E12" s="31">
        <v>0</v>
      </c>
      <c r="F12" s="32"/>
      <c r="G12" s="30"/>
      <c r="H12" s="30"/>
      <c r="I12" s="120" t="s">
        <v>30</v>
      </c>
    </row>
    <row r="13" s="1" customFormat="1" ht="14.25" customHeight="1" spans="1:9">
      <c r="A13" s="27" t="s">
        <v>36</v>
      </c>
      <c r="B13" s="28"/>
      <c r="C13" s="22"/>
      <c r="D13" s="17"/>
      <c r="E13" s="31">
        <v>1</v>
      </c>
      <c r="F13" s="32"/>
      <c r="G13" s="30"/>
      <c r="H13" s="30"/>
      <c r="I13" s="120" t="s">
        <v>30</v>
      </c>
    </row>
    <row r="14" s="1" customFormat="1" ht="13" spans="1:9">
      <c r="A14" s="27" t="s">
        <v>37</v>
      </c>
      <c r="B14" s="28" t="s">
        <v>34</v>
      </c>
      <c r="C14" s="25">
        <v>-1</v>
      </c>
      <c r="D14" s="17"/>
      <c r="E14" s="33"/>
      <c r="F14" s="34"/>
      <c r="G14" s="30"/>
      <c r="H14" s="30"/>
      <c r="I14" s="120" t="s">
        <v>38</v>
      </c>
    </row>
    <row r="15" s="1" customFormat="1" ht="13" spans="1:9">
      <c r="A15" s="27" t="s">
        <v>39</v>
      </c>
      <c r="B15" s="28"/>
      <c r="C15" s="21">
        <v>66</v>
      </c>
      <c r="D15" s="17"/>
      <c r="E15" s="33"/>
      <c r="F15" s="35"/>
      <c r="G15" s="30"/>
      <c r="H15" s="30"/>
      <c r="I15" s="120" t="s">
        <v>40</v>
      </c>
    </row>
    <row r="16" s="1" customFormat="1" ht="13" spans="1:9">
      <c r="A16" s="27" t="s">
        <v>41</v>
      </c>
      <c r="B16" s="28" t="s">
        <v>21</v>
      </c>
      <c r="C16" s="21">
        <v>120</v>
      </c>
      <c r="D16" s="17"/>
      <c r="E16" s="33"/>
      <c r="F16" s="35"/>
      <c r="G16" s="30"/>
      <c r="H16" s="30"/>
      <c r="I16" s="120" t="s">
        <v>42</v>
      </c>
    </row>
    <row r="17" s="1" customFormat="1" ht="13" spans="1:9">
      <c r="A17" s="27" t="s">
        <v>43</v>
      </c>
      <c r="B17" s="28" t="s">
        <v>44</v>
      </c>
      <c r="C17" s="25">
        <v>-81.7</v>
      </c>
      <c r="D17" s="17"/>
      <c r="E17" s="33"/>
      <c r="F17" s="35"/>
      <c r="G17" s="30"/>
      <c r="H17" s="30"/>
      <c r="I17" s="121" t="s">
        <v>45</v>
      </c>
    </row>
    <row r="18" s="1" customFormat="1" ht="13" spans="1:9">
      <c r="A18" s="36" t="s">
        <v>46</v>
      </c>
      <c r="B18" s="37" t="s">
        <v>44</v>
      </c>
      <c r="C18" s="38">
        <v>-68.9</v>
      </c>
      <c r="D18" s="17"/>
      <c r="E18" s="33"/>
      <c r="F18" s="35"/>
      <c r="G18" s="30"/>
      <c r="H18" s="30"/>
      <c r="I18" s="122" t="s">
        <v>47</v>
      </c>
    </row>
    <row r="19" s="1" customFormat="1" ht="13" spans="1:9">
      <c r="A19" s="27" t="s">
        <v>48</v>
      </c>
      <c r="B19" s="28" t="s">
        <v>34</v>
      </c>
      <c r="C19" s="25">
        <v>7</v>
      </c>
      <c r="D19" s="17"/>
      <c r="E19" s="33"/>
      <c r="F19" s="35"/>
      <c r="G19" s="30"/>
      <c r="H19" s="30"/>
      <c r="I19" s="121" t="s">
        <v>49</v>
      </c>
    </row>
    <row r="20" s="1" customFormat="1" ht="13" spans="1:9">
      <c r="A20" s="36" t="s">
        <v>50</v>
      </c>
      <c r="B20" s="37" t="s">
        <v>34</v>
      </c>
      <c r="C20" s="38">
        <v>7</v>
      </c>
      <c r="D20" s="17"/>
      <c r="E20" s="33"/>
      <c r="F20" s="35"/>
      <c r="G20" s="30"/>
      <c r="H20" s="30"/>
      <c r="I20" s="122" t="s">
        <v>51</v>
      </c>
    </row>
    <row r="21" s="1" customFormat="1" ht="16" spans="1:9">
      <c r="A21" s="27" t="s">
        <v>52</v>
      </c>
      <c r="B21" s="28" t="s">
        <v>34</v>
      </c>
      <c r="C21" s="25">
        <v>1</v>
      </c>
      <c r="D21" s="17"/>
      <c r="E21" s="33"/>
      <c r="F21" s="35"/>
      <c r="G21" s="30"/>
      <c r="H21" s="30"/>
      <c r="I21" s="121" t="s">
        <v>53</v>
      </c>
    </row>
    <row r="22" s="1" customFormat="1" ht="16" spans="1:9">
      <c r="A22" s="36" t="s">
        <v>54</v>
      </c>
      <c r="B22" s="37" t="s">
        <v>34</v>
      </c>
      <c r="C22" s="38">
        <v>1</v>
      </c>
      <c r="D22" s="17"/>
      <c r="E22" s="33"/>
      <c r="F22" s="35"/>
      <c r="G22" s="30"/>
      <c r="H22" s="30"/>
      <c r="I22" s="122" t="s">
        <v>55</v>
      </c>
    </row>
    <row r="23" s="1" customFormat="1" ht="13" spans="1:9">
      <c r="A23" s="19" t="s">
        <v>56</v>
      </c>
      <c r="B23" s="28" t="s">
        <v>34</v>
      </c>
      <c r="C23" s="25">
        <v>-10</v>
      </c>
      <c r="D23" s="17"/>
      <c r="E23" s="33"/>
      <c r="F23" s="35"/>
      <c r="G23" s="30"/>
      <c r="H23" s="30"/>
      <c r="I23" s="120" t="s">
        <v>57</v>
      </c>
    </row>
    <row r="24" s="1" customFormat="1" ht="13" spans="1:9">
      <c r="A24" s="19" t="s">
        <v>58</v>
      </c>
      <c r="B24" s="28" t="s">
        <v>34</v>
      </c>
      <c r="C24" s="25">
        <v>20</v>
      </c>
      <c r="D24" s="17"/>
      <c r="E24" s="33"/>
      <c r="F24" s="35"/>
      <c r="G24" s="30"/>
      <c r="H24" s="30"/>
      <c r="I24" s="120" t="s">
        <v>57</v>
      </c>
    </row>
    <row r="25" ht="13.75" spans="1:9">
      <c r="A25" s="39" t="s">
        <v>59</v>
      </c>
      <c r="B25" s="40"/>
      <c r="C25" s="41"/>
      <c r="D25" s="42"/>
      <c r="E25" s="43"/>
      <c r="F25" s="44"/>
      <c r="G25" s="45"/>
      <c r="H25" s="45"/>
      <c r="I25" s="123"/>
    </row>
    <row r="26" spans="2:9">
      <c r="B26" s="30"/>
      <c r="C26" s="30"/>
      <c r="D26" s="30"/>
      <c r="E26" s="33"/>
      <c r="F26" s="33"/>
      <c r="G26" s="1"/>
      <c r="H26" s="1"/>
      <c r="I26" s="124"/>
    </row>
    <row r="27" ht="13.25" spans="1:8">
      <c r="A27" s="1"/>
      <c r="B27" s="33"/>
      <c r="C27" s="33"/>
      <c r="D27" s="33"/>
      <c r="E27" s="33"/>
      <c r="F27" s="33"/>
      <c r="G27" s="33"/>
      <c r="H27" s="33"/>
    </row>
    <row r="28" ht="13.75" spans="1:9">
      <c r="A28" s="5" t="s">
        <v>60</v>
      </c>
      <c r="B28" s="46"/>
      <c r="C28" s="7" t="s">
        <v>14</v>
      </c>
      <c r="D28" s="8"/>
      <c r="E28" s="8"/>
      <c r="F28" s="8"/>
      <c r="G28" s="47"/>
      <c r="H28" s="47"/>
      <c r="I28" s="125"/>
    </row>
    <row r="29" ht="13" spans="1:9">
      <c r="A29" s="10"/>
      <c r="B29" s="28"/>
      <c r="C29" s="48"/>
      <c r="D29" s="49" t="s">
        <v>16</v>
      </c>
      <c r="E29" s="14" t="s">
        <v>17</v>
      </c>
      <c r="F29" s="14" t="s">
        <v>18</v>
      </c>
      <c r="G29" s="50"/>
      <c r="H29" s="50"/>
      <c r="I29" s="118" t="s">
        <v>15</v>
      </c>
    </row>
    <row r="30" spans="1:9">
      <c r="A30" s="51" t="s">
        <v>61</v>
      </c>
      <c r="B30" s="52" t="s">
        <v>62</v>
      </c>
      <c r="C30" s="52"/>
      <c r="D30" s="53">
        <f>10^9*10^(D10/10)*($C5/15)</f>
        <v>1.26791455396889</v>
      </c>
      <c r="E30" s="54">
        <f>10^9*10^((D10+E11)/10)*($C5/15)</f>
        <v>2.11880011088536</v>
      </c>
      <c r="F30" s="54">
        <f>10^9*10^((D10+F11)/10)*($C5/15)</f>
        <v>0.85131441457945</v>
      </c>
      <c r="G30" s="55"/>
      <c r="H30" s="55"/>
      <c r="I30" s="126" t="s">
        <v>63</v>
      </c>
    </row>
    <row r="31" spans="1:9">
      <c r="A31" s="56" t="s">
        <v>64</v>
      </c>
      <c r="B31" s="28" t="s">
        <v>34</v>
      </c>
      <c r="C31" s="30"/>
      <c r="D31" s="57"/>
      <c r="E31" s="58">
        <f>10*LOG10(E30/(D30+F30))</f>
        <v>-0.000878948745749259</v>
      </c>
      <c r="F31" s="58">
        <f>10*LOG10(F30/(E30+D30))</f>
        <v>-5.99688621315121</v>
      </c>
      <c r="G31" s="1"/>
      <c r="H31" s="1"/>
      <c r="I31" s="127"/>
    </row>
    <row r="32" spans="1:9">
      <c r="A32" s="51" t="s">
        <v>65</v>
      </c>
      <c r="B32" s="52" t="s">
        <v>62</v>
      </c>
      <c r="C32" s="52"/>
      <c r="D32" s="59">
        <f>10^9*($C5/$C16)*10^((IF($E12=0,$C17+IF($E13=0,0,$C19)+$C21,$C18+IF($E13=0,0,$C20)+$C22)-$C14)/10)/($C15*12)</f>
        <v>0.0678070449962439</v>
      </c>
      <c r="E32" s="54"/>
      <c r="F32" s="60"/>
      <c r="G32" s="55"/>
      <c r="H32" s="55"/>
      <c r="I32" s="126" t="s">
        <v>66</v>
      </c>
    </row>
    <row r="33" spans="1:9">
      <c r="A33" s="61" t="s">
        <v>67</v>
      </c>
      <c r="B33" s="28" t="s">
        <v>34</v>
      </c>
      <c r="C33" s="28"/>
      <c r="D33" s="62"/>
      <c r="E33" s="58">
        <f>10*LOG10(E30/(D30+D32+F30))</f>
        <v>-0.137659475568561</v>
      </c>
      <c r="F33" s="58">
        <f>10*LOG10(F30/(E30+D32+D30))</f>
        <v>-6.08297939348753</v>
      </c>
      <c r="G33" s="63"/>
      <c r="H33" s="63"/>
      <c r="I33" s="120" t="s">
        <v>68</v>
      </c>
    </row>
    <row r="34" spans="1:12">
      <c r="A34" s="56" t="s">
        <v>69</v>
      </c>
      <c r="B34" s="28" t="s">
        <v>70</v>
      </c>
      <c r="C34" s="28"/>
      <c r="D34" s="62"/>
      <c r="E34" s="64">
        <f>10*LOG10(E30)-90</f>
        <v>-86.7391001300806</v>
      </c>
      <c r="F34" s="64">
        <f>10*LOG10(F30)-90</f>
        <v>-90.6991001300806</v>
      </c>
      <c r="G34" s="65"/>
      <c r="H34" s="65"/>
      <c r="I34" s="128" t="s">
        <v>71</v>
      </c>
      <c r="K34"/>
      <c r="L34"/>
    </row>
    <row r="35" spans="1:12">
      <c r="A35" s="66" t="s">
        <v>72</v>
      </c>
      <c r="B35" s="28" t="s">
        <v>73</v>
      </c>
      <c r="C35" s="28"/>
      <c r="D35" s="67">
        <f>10*LOG((D30+E30+F30)*10^-9)+10*LOG(MAX(C5,12*C9*C7/C5))</f>
        <v>-54.874748476517</v>
      </c>
      <c r="E35" s="68"/>
      <c r="F35" s="69"/>
      <c r="G35" s="65"/>
      <c r="H35" s="65"/>
      <c r="I35" s="128" t="s">
        <v>74</v>
      </c>
      <c r="K35"/>
      <c r="L35"/>
    </row>
    <row r="36" spans="1:12">
      <c r="A36" s="70" t="s">
        <v>75</v>
      </c>
      <c r="B36" s="20" t="s">
        <v>34</v>
      </c>
      <c r="C36" s="71">
        <f>(C17-C18)/2</f>
        <v>-6.4</v>
      </c>
      <c r="D36" s="72"/>
      <c r="E36" s="68"/>
      <c r="F36" s="68"/>
      <c r="G36" s="65"/>
      <c r="H36" s="65"/>
      <c r="I36" s="128" t="s">
        <v>76</v>
      </c>
      <c r="K36"/>
      <c r="L36"/>
    </row>
    <row r="37" ht="13.25" spans="1:12">
      <c r="A37" s="73" t="s">
        <v>77</v>
      </c>
      <c r="B37" s="74" t="s">
        <v>34</v>
      </c>
      <c r="C37" s="75">
        <f>(C23+C24)/2</f>
        <v>5</v>
      </c>
      <c r="D37" s="76"/>
      <c r="E37" s="77"/>
      <c r="F37" s="77"/>
      <c r="G37" s="78"/>
      <c r="H37" s="78"/>
      <c r="I37" s="129" t="s">
        <v>78</v>
      </c>
      <c r="K37"/>
      <c r="L37"/>
    </row>
    <row r="39" ht="13.25" spans="1:8">
      <c r="A39" s="1"/>
      <c r="B39" s="33"/>
      <c r="C39" s="33"/>
      <c r="D39" s="33"/>
      <c r="E39" s="33"/>
      <c r="F39" s="33"/>
      <c r="G39" s="33"/>
      <c r="H39" s="33"/>
    </row>
    <row r="40" ht="13.75" spans="1:9">
      <c r="A40" s="5" t="s">
        <v>79</v>
      </c>
      <c r="B40" s="46"/>
      <c r="C40" s="7" t="s">
        <v>14</v>
      </c>
      <c r="D40" s="8"/>
      <c r="E40" s="8"/>
      <c r="F40" s="8"/>
      <c r="G40" s="79"/>
      <c r="H40" s="80"/>
      <c r="I40" s="118" t="s">
        <v>15</v>
      </c>
    </row>
    <row r="41" ht="13" spans="1:9">
      <c r="A41" s="10"/>
      <c r="B41" s="28"/>
      <c r="C41" s="22"/>
      <c r="D41" s="13" t="s">
        <v>16</v>
      </c>
      <c r="E41" s="14" t="s">
        <v>17</v>
      </c>
      <c r="F41" s="14" t="s">
        <v>18</v>
      </c>
      <c r="G41" s="27"/>
      <c r="H41" s="1"/>
      <c r="I41" s="119"/>
    </row>
    <row r="42" ht="13" spans="1:9">
      <c r="A42" s="51" t="s">
        <v>80</v>
      </c>
      <c r="B42" s="207" t="s">
        <v>81</v>
      </c>
      <c r="C42" s="26"/>
      <c r="D42" s="82">
        <v>5.65</v>
      </c>
      <c r="E42" s="83"/>
      <c r="F42" s="83"/>
      <c r="G42" s="1"/>
      <c r="H42" s="1"/>
      <c r="I42" s="127" t="s">
        <v>82</v>
      </c>
    </row>
    <row r="43" ht="13" spans="1:9">
      <c r="A43" s="51" t="s">
        <v>83</v>
      </c>
      <c r="B43" s="207" t="s">
        <v>81</v>
      </c>
      <c r="C43" s="26"/>
      <c r="D43" s="82">
        <v>5.65</v>
      </c>
      <c r="E43" s="83"/>
      <c r="F43" s="83"/>
      <c r="G43" s="1"/>
      <c r="H43" s="1"/>
      <c r="I43" s="127" t="s">
        <v>82</v>
      </c>
    </row>
    <row r="44" ht="13" spans="1:9">
      <c r="A44" s="51" t="s">
        <v>84</v>
      </c>
      <c r="B44" s="207" t="s">
        <v>81</v>
      </c>
      <c r="C44" s="26"/>
      <c r="D44" s="83"/>
      <c r="E44" s="82">
        <v>0.3</v>
      </c>
      <c r="F44" s="82">
        <v>0.3</v>
      </c>
      <c r="G44" s="1"/>
      <c r="H44" s="1"/>
      <c r="I44" s="127" t="s">
        <v>85</v>
      </c>
    </row>
    <row r="45" ht="13.75" spans="1:9">
      <c r="A45" s="84" t="s">
        <v>86</v>
      </c>
      <c r="B45" s="208" t="s">
        <v>81</v>
      </c>
      <c r="C45" s="86"/>
      <c r="D45" s="87"/>
      <c r="E45" s="88">
        <v>0.3</v>
      </c>
      <c r="F45" s="88">
        <v>0.3</v>
      </c>
      <c r="G45" s="45"/>
      <c r="H45" s="45"/>
      <c r="I45" s="130" t="s">
        <v>85</v>
      </c>
    </row>
    <row r="46" spans="5:8">
      <c r="E46" s="89"/>
      <c r="F46" s="89"/>
      <c r="G46" s="89"/>
      <c r="H46" s="89"/>
    </row>
    <row r="47" ht="13.75" spans="1:8">
      <c r="A47" s="90"/>
      <c r="B47" s="33"/>
      <c r="C47" s="33"/>
      <c r="D47" s="33"/>
      <c r="E47" s="33"/>
      <c r="F47" s="33"/>
      <c r="G47" s="30"/>
      <c r="H47" s="30"/>
    </row>
    <row r="48" ht="13.75" spans="1:9">
      <c r="A48" s="5" t="s">
        <v>87</v>
      </c>
      <c r="B48" s="91"/>
      <c r="C48" s="7" t="s">
        <v>14</v>
      </c>
      <c r="D48" s="8"/>
      <c r="E48" s="8"/>
      <c r="F48" s="8"/>
      <c r="G48" s="92" t="s">
        <v>88</v>
      </c>
      <c r="H48" s="93"/>
      <c r="I48" s="118" t="s">
        <v>15</v>
      </c>
    </row>
    <row r="49" ht="13" spans="1:9">
      <c r="A49" s="10"/>
      <c r="B49" s="33"/>
      <c r="C49" s="22"/>
      <c r="D49" s="49" t="s">
        <v>16</v>
      </c>
      <c r="E49" s="14" t="s">
        <v>17</v>
      </c>
      <c r="F49" s="94" t="s">
        <v>18</v>
      </c>
      <c r="G49" s="95"/>
      <c r="H49" s="96"/>
      <c r="I49" s="18"/>
    </row>
    <row r="50" ht="13" spans="1:9">
      <c r="A50" s="10"/>
      <c r="B50" s="33"/>
      <c r="C50" s="22"/>
      <c r="D50" s="33"/>
      <c r="E50" s="97"/>
      <c r="F50" s="94"/>
      <c r="G50" s="98"/>
      <c r="H50" s="99"/>
      <c r="I50" s="18"/>
    </row>
    <row r="51" ht="13" spans="1:9">
      <c r="A51" s="100" t="s">
        <v>89</v>
      </c>
      <c r="B51" s="101" t="s">
        <v>90</v>
      </c>
      <c r="C51" s="102"/>
      <c r="D51" s="103">
        <v>0</v>
      </c>
      <c r="E51" s="104">
        <v>1</v>
      </c>
      <c r="F51" s="103">
        <f>F30/(F30+D30+D32)</f>
        <v>0.389254867915826</v>
      </c>
      <c r="G51" s="105"/>
      <c r="H51" s="99"/>
      <c r="I51" s="131" t="s">
        <v>91</v>
      </c>
    </row>
    <row r="52" ht="13" spans="1:9">
      <c r="A52" s="106" t="s">
        <v>92</v>
      </c>
      <c r="B52" s="101" t="s">
        <v>34</v>
      </c>
      <c r="C52" s="102"/>
      <c r="D52" s="103">
        <f>D51*D43</f>
        <v>0</v>
      </c>
      <c r="E52" s="104">
        <f>E45*E51</f>
        <v>0.3</v>
      </c>
      <c r="F52" s="103">
        <f>F51*F45</f>
        <v>0.116776460374748</v>
      </c>
      <c r="G52" s="107">
        <f>SQRT(SUMSQ(D52,E52,F52))</f>
        <v>0.321926609179258</v>
      </c>
      <c r="H52" s="99"/>
      <c r="I52" s="132" t="s">
        <v>93</v>
      </c>
    </row>
    <row r="53" ht="13" spans="1:9">
      <c r="A53" s="10"/>
      <c r="B53" s="33"/>
      <c r="C53" s="22"/>
      <c r="D53" s="108"/>
      <c r="E53" s="109"/>
      <c r="F53" s="110"/>
      <c r="G53" s="98"/>
      <c r="H53" s="99"/>
      <c r="I53" s="18"/>
    </row>
    <row r="54" ht="13" spans="1:9">
      <c r="A54" s="10"/>
      <c r="B54" s="33"/>
      <c r="C54" s="22"/>
      <c r="D54" s="108"/>
      <c r="E54" s="109"/>
      <c r="F54" s="110"/>
      <c r="G54" s="98"/>
      <c r="H54" s="99"/>
      <c r="I54" s="18"/>
    </row>
    <row r="55" ht="13" spans="1:9">
      <c r="A55" s="100" t="s">
        <v>94</v>
      </c>
      <c r="B55" s="101" t="s">
        <v>90</v>
      </c>
      <c r="C55" s="102"/>
      <c r="D55" s="103">
        <v>1</v>
      </c>
      <c r="E55" s="104">
        <v>1</v>
      </c>
      <c r="F55" s="103">
        <v>0</v>
      </c>
      <c r="G55" s="105"/>
      <c r="H55" s="99"/>
      <c r="I55" s="131" t="s">
        <v>91</v>
      </c>
    </row>
    <row r="56" ht="13" spans="1:9">
      <c r="A56" s="106" t="s">
        <v>95</v>
      </c>
      <c r="B56" s="101" t="s">
        <v>34</v>
      </c>
      <c r="C56" s="102"/>
      <c r="D56" s="103">
        <f>D55*D43</f>
        <v>5.65</v>
      </c>
      <c r="E56" s="104">
        <f>E55*E45</f>
        <v>0.3</v>
      </c>
      <c r="F56" s="103">
        <f>F55*F45</f>
        <v>0</v>
      </c>
      <c r="G56" s="107">
        <f>SQRT(SUMSQ(D56,E56,F56))</f>
        <v>5.65795899596312</v>
      </c>
      <c r="H56" s="99"/>
      <c r="I56" s="132" t="s">
        <v>96</v>
      </c>
    </row>
    <row r="57" ht="13" spans="1:9">
      <c r="A57" s="10"/>
      <c r="B57" s="33"/>
      <c r="C57" s="22"/>
      <c r="D57" s="108"/>
      <c r="E57" s="109"/>
      <c r="F57" s="110"/>
      <c r="G57" s="98"/>
      <c r="H57" s="99"/>
      <c r="I57" s="18"/>
    </row>
    <row r="58" ht="13" spans="1:9">
      <c r="A58" s="111"/>
      <c r="B58" s="112"/>
      <c r="C58" s="26"/>
      <c r="D58" s="113"/>
      <c r="E58" s="114"/>
      <c r="F58" s="113"/>
      <c r="G58" s="115"/>
      <c r="H58" s="115"/>
      <c r="I58" s="132"/>
    </row>
    <row r="59" spans="1:9">
      <c r="A59" s="100" t="s">
        <v>97</v>
      </c>
      <c r="B59" s="101" t="s">
        <v>90</v>
      </c>
      <c r="C59" s="102"/>
      <c r="D59" s="103">
        <v>0</v>
      </c>
      <c r="E59" s="104">
        <f>E30/(D30+D32+E30)</f>
        <v>0.613341089981761</v>
      </c>
      <c r="F59" s="103">
        <v>1</v>
      </c>
      <c r="G59" s="116"/>
      <c r="H59" s="117"/>
      <c r="I59" s="132" t="s">
        <v>98</v>
      </c>
    </row>
    <row r="60" ht="13" spans="1:9">
      <c r="A60" s="106" t="s">
        <v>99</v>
      </c>
      <c r="B60" s="101" t="s">
        <v>34</v>
      </c>
      <c r="C60" s="102"/>
      <c r="D60" s="103">
        <f>D59*D43</f>
        <v>0</v>
      </c>
      <c r="E60" s="104">
        <f>E59*E45</f>
        <v>0.184002326994528</v>
      </c>
      <c r="F60" s="103">
        <f>F45*F59</f>
        <v>0.3</v>
      </c>
      <c r="G60" s="107">
        <f>SQRT(SUMSQ(D60,E60,F60))</f>
        <v>0.35193302820196</v>
      </c>
      <c r="H60" s="115"/>
      <c r="I60" s="132" t="s">
        <v>100</v>
      </c>
    </row>
    <row r="61" ht="13" spans="1:9">
      <c r="A61" s="111"/>
      <c r="B61" s="112"/>
      <c r="C61" s="26"/>
      <c r="D61" s="113"/>
      <c r="E61" s="114"/>
      <c r="F61" s="113"/>
      <c r="G61" s="115"/>
      <c r="H61" s="115"/>
      <c r="I61" s="132"/>
    </row>
    <row r="62" ht="13" spans="1:9">
      <c r="A62" s="111"/>
      <c r="B62" s="112"/>
      <c r="C62" s="26"/>
      <c r="D62" s="113"/>
      <c r="E62" s="114"/>
      <c r="F62" s="113"/>
      <c r="G62" s="115"/>
      <c r="H62" s="115"/>
      <c r="I62" s="132"/>
    </row>
    <row r="63" spans="1:9">
      <c r="A63" s="100" t="s">
        <v>101</v>
      </c>
      <c r="B63" s="101" t="s">
        <v>90</v>
      </c>
      <c r="C63" s="102"/>
      <c r="D63" s="103">
        <v>1</v>
      </c>
      <c r="E63" s="104">
        <v>0</v>
      </c>
      <c r="F63" s="103">
        <v>1</v>
      </c>
      <c r="G63" s="116"/>
      <c r="H63" s="117"/>
      <c r="I63" s="132" t="s">
        <v>98</v>
      </c>
    </row>
    <row r="64" ht="13" spans="1:9">
      <c r="A64" s="106" t="s">
        <v>102</v>
      </c>
      <c r="B64" s="101" t="s">
        <v>34</v>
      </c>
      <c r="C64" s="102"/>
      <c r="D64" s="103">
        <f>D63*D43</f>
        <v>5.65</v>
      </c>
      <c r="E64" s="104">
        <f>E45*E63</f>
        <v>0</v>
      </c>
      <c r="F64" s="103">
        <f>F45*F63</f>
        <v>0.3</v>
      </c>
      <c r="G64" s="107">
        <f>SQRT(SUMSQ(D64,E64,F64))</f>
        <v>5.65795899596312</v>
      </c>
      <c r="H64" s="115"/>
      <c r="I64" s="132" t="s">
        <v>103</v>
      </c>
    </row>
    <row r="65" ht="13" spans="1:9">
      <c r="A65" s="111"/>
      <c r="B65" s="112"/>
      <c r="C65" s="26"/>
      <c r="D65" s="113"/>
      <c r="E65" s="114"/>
      <c r="F65" s="113"/>
      <c r="G65" s="115"/>
      <c r="H65" s="115"/>
      <c r="I65" s="132"/>
    </row>
    <row r="66" ht="13" spans="1:9">
      <c r="A66" s="111"/>
      <c r="B66" s="112"/>
      <c r="C66" s="26"/>
      <c r="D66" s="113"/>
      <c r="E66" s="114"/>
      <c r="F66" s="113"/>
      <c r="G66" s="115"/>
      <c r="H66" s="115"/>
      <c r="I66" s="132"/>
    </row>
    <row r="67" spans="1:9">
      <c r="A67" s="133" t="s">
        <v>104</v>
      </c>
      <c r="B67" s="101" t="s">
        <v>90</v>
      </c>
      <c r="C67" s="102"/>
      <c r="D67" s="103">
        <v>1</v>
      </c>
      <c r="E67" s="134">
        <f>E30/(D30+E30+F30)</f>
        <v>0.499949403643186</v>
      </c>
      <c r="F67" s="135">
        <f>F30/(E30+F30+D30)</f>
        <v>0.20087507627324</v>
      </c>
      <c r="G67" s="116"/>
      <c r="H67" s="117"/>
      <c r="I67" s="131" t="s">
        <v>91</v>
      </c>
    </row>
    <row r="68" ht="13" spans="1:9">
      <c r="A68" s="136" t="s">
        <v>105</v>
      </c>
      <c r="B68" s="101" t="s">
        <v>34</v>
      </c>
      <c r="C68" s="102"/>
      <c r="D68" s="103">
        <f>D67*D43</f>
        <v>5.65</v>
      </c>
      <c r="E68" s="104">
        <f>E67*E45</f>
        <v>0.149984821092956</v>
      </c>
      <c r="F68" s="103">
        <f>F67*F45</f>
        <v>0.0602625228819719</v>
      </c>
      <c r="G68" s="107">
        <f>SQRT(SUMSQ(D68,E68,F68))</f>
        <v>5.65231165260926</v>
      </c>
      <c r="H68" s="115"/>
      <c r="I68" s="132" t="s">
        <v>106</v>
      </c>
    </row>
    <row r="69" ht="13.75" spans="1:9">
      <c r="A69" s="137"/>
      <c r="B69" s="138"/>
      <c r="C69" s="86"/>
      <c r="D69" s="139"/>
      <c r="E69" s="140"/>
      <c r="F69" s="139"/>
      <c r="G69" s="141"/>
      <c r="H69" s="141"/>
      <c r="I69" s="130"/>
    </row>
    <row r="70" ht="13" spans="2:9">
      <c r="B70" s="112"/>
      <c r="C70" s="112"/>
      <c r="D70" s="112"/>
      <c r="E70" s="142"/>
      <c r="F70" s="142"/>
      <c r="G70" s="143"/>
      <c r="H70" s="143"/>
      <c r="I70" s="143"/>
    </row>
    <row r="71" ht="13.25" spans="1:1">
      <c r="A71" s="144"/>
    </row>
    <row r="72" ht="13" spans="1:9">
      <c r="A72" s="5" t="s">
        <v>107</v>
      </c>
      <c r="B72" s="91"/>
      <c r="C72" s="91"/>
      <c r="D72" s="91"/>
      <c r="E72" s="91"/>
      <c r="F72" s="91"/>
      <c r="G72" s="145"/>
      <c r="H72" s="145"/>
      <c r="I72" s="118" t="s">
        <v>15</v>
      </c>
    </row>
    <row r="73" ht="13" spans="1:9">
      <c r="A73" s="70" t="s">
        <v>108</v>
      </c>
      <c r="B73" s="33"/>
      <c r="C73" s="33"/>
      <c r="D73" s="33"/>
      <c r="E73" s="33"/>
      <c r="F73" s="33"/>
      <c r="G73" s="112"/>
      <c r="H73" s="112"/>
      <c r="I73" s="119"/>
    </row>
    <row r="74" ht="13" spans="1:9">
      <c r="A74" s="70" t="s">
        <v>109</v>
      </c>
      <c r="B74" s="33"/>
      <c r="C74" s="33"/>
      <c r="D74" s="33"/>
      <c r="E74" s="33"/>
      <c r="F74" s="33"/>
      <c r="G74" s="112"/>
      <c r="H74" s="112"/>
      <c r="I74" s="119"/>
    </row>
    <row r="75" ht="13.25" spans="1:9">
      <c r="A75" s="70" t="s">
        <v>110</v>
      </c>
      <c r="B75" s="30"/>
      <c r="C75" s="30"/>
      <c r="D75" s="30"/>
      <c r="E75" s="30"/>
      <c r="F75" s="30"/>
      <c r="G75" s="112"/>
      <c r="H75" s="112"/>
      <c r="I75" s="121"/>
    </row>
    <row r="76" ht="13" spans="1:9">
      <c r="A76" s="5"/>
      <c r="B76" s="91"/>
      <c r="C76" s="91"/>
      <c r="D76" s="91"/>
      <c r="E76" s="91"/>
      <c r="F76" s="91"/>
      <c r="G76" s="145"/>
      <c r="H76" s="145"/>
      <c r="I76" s="192"/>
    </row>
    <row r="77" ht="13.75" spans="1:9">
      <c r="A77" s="146"/>
      <c r="B77" s="33"/>
      <c r="C77" s="33"/>
      <c r="D77" s="33"/>
      <c r="E77" s="33"/>
      <c r="F77" s="33"/>
      <c r="G77" s="112"/>
      <c r="H77" s="112"/>
      <c r="I77" s="193"/>
    </row>
    <row r="78" ht="13.75" spans="1:9">
      <c r="A78" s="5" t="s">
        <v>111</v>
      </c>
      <c r="B78" s="6"/>
      <c r="C78" s="7" t="s">
        <v>14</v>
      </c>
      <c r="D78" s="8"/>
      <c r="E78" s="8"/>
      <c r="F78" s="147"/>
      <c r="G78" s="148"/>
      <c r="H78" s="148"/>
      <c r="I78" s="118" t="s">
        <v>15</v>
      </c>
    </row>
    <row r="79" ht="13" spans="1:9">
      <c r="A79" s="10"/>
      <c r="B79" s="16"/>
      <c r="C79" s="12" t="s">
        <v>112</v>
      </c>
      <c r="D79" s="49" t="s">
        <v>16</v>
      </c>
      <c r="E79" s="14" t="s">
        <v>17</v>
      </c>
      <c r="F79" s="14" t="s">
        <v>18</v>
      </c>
      <c r="G79" s="1"/>
      <c r="H79" s="1"/>
      <c r="I79" s="119"/>
    </row>
    <row r="80" ht="13" spans="1:9">
      <c r="A80" s="10"/>
      <c r="B80" s="16"/>
      <c r="C80" s="16"/>
      <c r="D80" s="98" t="s">
        <v>113</v>
      </c>
      <c r="E80" s="18" t="s">
        <v>113</v>
      </c>
      <c r="F80" s="18" t="s">
        <v>113</v>
      </c>
      <c r="G80" s="1"/>
      <c r="H80" s="1"/>
      <c r="I80" s="119"/>
    </row>
    <row r="81" ht="13" spans="1:9">
      <c r="A81" s="19"/>
      <c r="B81" s="16"/>
      <c r="C81" s="16"/>
      <c r="D81" s="94"/>
      <c r="E81" s="149"/>
      <c r="F81" s="149"/>
      <c r="G81" s="1"/>
      <c r="H81" s="1"/>
      <c r="I81" s="132"/>
    </row>
    <row r="82" ht="13" spans="1:9">
      <c r="A82" s="19" t="s">
        <v>114</v>
      </c>
      <c r="B82" s="20" t="s">
        <v>32</v>
      </c>
      <c r="C82" s="16"/>
      <c r="D82" s="150">
        <f>D10</f>
        <v>-98</v>
      </c>
      <c r="E82" s="149"/>
      <c r="F82" s="149"/>
      <c r="G82" s="1"/>
      <c r="H82" s="1"/>
      <c r="I82" s="132"/>
    </row>
    <row r="83" spans="1:9">
      <c r="A83" s="27" t="s">
        <v>115</v>
      </c>
      <c r="B83" s="28" t="s">
        <v>34</v>
      </c>
      <c r="C83" s="28"/>
      <c r="D83" s="33"/>
      <c r="E83" s="58">
        <f>E11</f>
        <v>2.23</v>
      </c>
      <c r="F83" s="58">
        <f>F11</f>
        <v>-1.73</v>
      </c>
      <c r="G83" s="1"/>
      <c r="H83" s="1"/>
      <c r="I83" s="194"/>
    </row>
    <row r="84" spans="1:9">
      <c r="A84" s="27"/>
      <c r="B84" s="28"/>
      <c r="C84" s="28"/>
      <c r="D84" s="33"/>
      <c r="E84" s="151"/>
      <c r="F84" s="69"/>
      <c r="G84" s="1"/>
      <c r="H84" s="1"/>
      <c r="I84" s="132"/>
    </row>
    <row r="85" spans="1:9">
      <c r="A85" s="27" t="s">
        <v>116</v>
      </c>
      <c r="B85" s="28" t="s">
        <v>34</v>
      </c>
      <c r="C85" s="152"/>
      <c r="D85" s="153">
        <v>-2</v>
      </c>
      <c r="E85" s="154">
        <v>1.01</v>
      </c>
      <c r="F85" s="154">
        <v>1.13</v>
      </c>
      <c r="G85" s="1"/>
      <c r="H85" s="1"/>
      <c r="I85" s="120" t="s">
        <v>117</v>
      </c>
    </row>
    <row r="86" ht="13" spans="1:9">
      <c r="A86" s="51" t="s">
        <v>118</v>
      </c>
      <c r="B86" s="28" t="s">
        <v>34</v>
      </c>
      <c r="C86" s="155"/>
      <c r="D86" s="24">
        <f>D82+D85</f>
        <v>-100</v>
      </c>
      <c r="E86" s="155">
        <f>E83+E85</f>
        <v>3.24</v>
      </c>
      <c r="F86" s="155">
        <f>F83+F85</f>
        <v>-0.6</v>
      </c>
      <c r="G86" s="1"/>
      <c r="H86" s="1"/>
      <c r="I86" s="120" t="s">
        <v>119</v>
      </c>
    </row>
    <row r="87" spans="1:9">
      <c r="A87" s="27"/>
      <c r="B87" s="28"/>
      <c r="C87" s="28"/>
      <c r="D87" s="33"/>
      <c r="E87" s="22"/>
      <c r="F87" s="22"/>
      <c r="G87" s="1"/>
      <c r="H87" s="1"/>
      <c r="I87" s="132"/>
    </row>
    <row r="88" spans="1:9">
      <c r="A88" s="156" t="s">
        <v>120</v>
      </c>
      <c r="B88" s="28"/>
      <c r="C88" s="28"/>
      <c r="D88" s="62"/>
      <c r="E88" s="22"/>
      <c r="F88" s="22"/>
      <c r="G88" s="1"/>
      <c r="H88" s="1"/>
      <c r="I88" s="132"/>
    </row>
    <row r="89" spans="1:9">
      <c r="A89" s="27" t="s">
        <v>121</v>
      </c>
      <c r="B89" s="52" t="s">
        <v>62</v>
      </c>
      <c r="C89" s="28"/>
      <c r="D89" s="53">
        <f>10^9*10^(D86/10)*($C5/15)</f>
        <v>0.8</v>
      </c>
      <c r="E89" s="54">
        <f>10^9*10^((D86+E86)/10)*($C5/15)</f>
        <v>1.68690251994662</v>
      </c>
      <c r="F89" s="54">
        <f>10^9*10^((D86+F86)/10)*($C5/15)</f>
        <v>0.696770871964865</v>
      </c>
      <c r="G89" s="1"/>
      <c r="H89" s="1"/>
      <c r="I89" s="132"/>
    </row>
    <row r="90" spans="1:9">
      <c r="A90" s="61" t="s">
        <v>67</v>
      </c>
      <c r="B90" s="28" t="s">
        <v>34</v>
      </c>
      <c r="C90" s="28"/>
      <c r="D90" s="62"/>
      <c r="E90" s="157">
        <f>10*LOG10(E89/(D32+D89+F89))</f>
        <v>0.326927908337036</v>
      </c>
      <c r="F90" s="157">
        <f>10*LOG10(F89/(D32+D89+E89))</f>
        <v>-5.64251547023894</v>
      </c>
      <c r="G90" s="1"/>
      <c r="H90" s="1"/>
      <c r="I90" s="120"/>
    </row>
    <row r="91" spans="1:9">
      <c r="A91" s="56" t="s">
        <v>122</v>
      </c>
      <c r="B91" s="28" t="s">
        <v>70</v>
      </c>
      <c r="C91" s="28"/>
      <c r="D91" s="62"/>
      <c r="E91" s="158">
        <f>10*LOG10(E89)-90</f>
        <v>-87.7291001300806</v>
      </c>
      <c r="F91" s="158">
        <f>10*LOG10(F89)-90</f>
        <v>-91.5691001300806</v>
      </c>
      <c r="G91" s="1"/>
      <c r="H91" s="1"/>
      <c r="I91" s="120"/>
    </row>
    <row r="92" ht="13.25" spans="1:9">
      <c r="A92" s="159" t="s">
        <v>72</v>
      </c>
      <c r="B92" s="74" t="s">
        <v>73</v>
      </c>
      <c r="C92" s="74"/>
      <c r="D92" s="160">
        <f>10*LOG((D89+E89+F89)*10^-9)+10*LOG(MAX($C9*12*$C7/$C5,$C6))</f>
        <v>-56.1171027221131</v>
      </c>
      <c r="E92" s="161"/>
      <c r="F92" s="162"/>
      <c r="G92" s="45"/>
      <c r="H92" s="45"/>
      <c r="I92" s="195"/>
    </row>
    <row r="93" s="2" customFormat="1" ht="13" spans="1:9">
      <c r="A93" s="163"/>
      <c r="B93" s="164"/>
      <c r="C93" s="164"/>
      <c r="D93" s="164"/>
      <c r="E93" s="164"/>
      <c r="F93" s="164"/>
      <c r="G93" s="164"/>
      <c r="H93" s="164"/>
      <c r="I93" s="164"/>
    </row>
    <row r="94" s="2" customFormat="1" ht="13.75" spans="1:9">
      <c r="A94" s="163"/>
      <c r="B94" s="164"/>
      <c r="C94" s="164"/>
      <c r="D94" s="164"/>
      <c r="E94" s="164"/>
      <c r="F94" s="164"/>
      <c r="G94" s="164"/>
      <c r="H94" s="164"/>
      <c r="I94" s="164"/>
    </row>
    <row r="95" s="2" customFormat="1" ht="13.75" spans="1:9">
      <c r="A95" s="165" t="s">
        <v>123</v>
      </c>
      <c r="B95" s="166"/>
      <c r="C95" s="7" t="s">
        <v>14</v>
      </c>
      <c r="D95" s="8"/>
      <c r="E95" s="8"/>
      <c r="F95" s="8"/>
      <c r="G95" s="7" t="s">
        <v>88</v>
      </c>
      <c r="H95" s="147"/>
      <c r="I95" s="196" t="s">
        <v>124</v>
      </c>
    </row>
    <row r="96" ht="13" spans="1:9">
      <c r="A96" s="10"/>
      <c r="B96" s="33"/>
      <c r="C96" s="48"/>
      <c r="D96" s="49" t="s">
        <v>16</v>
      </c>
      <c r="E96" s="14" t="s">
        <v>17</v>
      </c>
      <c r="F96" s="14" t="s">
        <v>18</v>
      </c>
      <c r="G96" s="167"/>
      <c r="H96" s="168"/>
      <c r="I96" s="119"/>
    </row>
    <row r="97" ht="13" spans="1:9">
      <c r="A97" s="10"/>
      <c r="B97" s="33"/>
      <c r="C97" s="22"/>
      <c r="D97" s="33"/>
      <c r="E97" s="97"/>
      <c r="F97" s="18"/>
      <c r="G97" s="98"/>
      <c r="H97" s="18"/>
      <c r="I97" s="18"/>
    </row>
    <row r="98" spans="1:9">
      <c r="A98" s="100" t="s">
        <v>125</v>
      </c>
      <c r="B98" s="101" t="s">
        <v>34</v>
      </c>
      <c r="C98" s="102"/>
      <c r="D98" s="169"/>
      <c r="E98" s="170">
        <f>E99-G99</f>
        <v>0.00500129915777764</v>
      </c>
      <c r="F98" s="171"/>
      <c r="G98" s="116"/>
      <c r="H98" s="172">
        <v>0</v>
      </c>
      <c r="I98" s="197" t="s">
        <v>126</v>
      </c>
    </row>
    <row r="99" ht="13" spans="1:9">
      <c r="A99" s="106" t="s">
        <v>127</v>
      </c>
      <c r="B99" s="101" t="s">
        <v>34</v>
      </c>
      <c r="C99" s="102"/>
      <c r="D99" s="169"/>
      <c r="E99" s="171">
        <f>E90</f>
        <v>0.326927908337036</v>
      </c>
      <c r="F99" s="171"/>
      <c r="G99" s="107">
        <f>G52</f>
        <v>0.321926609179258</v>
      </c>
      <c r="H99" s="173"/>
      <c r="I99" s="18"/>
    </row>
    <row r="100" spans="1:9">
      <c r="A100" s="100" t="s">
        <v>128</v>
      </c>
      <c r="B100" s="101" t="s">
        <v>34</v>
      </c>
      <c r="C100" s="102"/>
      <c r="D100" s="169"/>
      <c r="E100" s="171">
        <f>E99+G99</f>
        <v>0.648854517516295</v>
      </c>
      <c r="F100" s="171"/>
      <c r="G100" s="116"/>
      <c r="H100" s="171"/>
      <c r="I100" s="198"/>
    </row>
    <row r="101" ht="13" spans="1:9">
      <c r="A101" s="10"/>
      <c r="B101" s="33"/>
      <c r="C101" s="22"/>
      <c r="D101" s="174"/>
      <c r="E101" s="97"/>
      <c r="F101" s="18"/>
      <c r="G101" s="98"/>
      <c r="H101" s="18"/>
      <c r="I101" s="18"/>
    </row>
    <row r="102" ht="13" spans="1:9">
      <c r="A102" s="100" t="s">
        <v>129</v>
      </c>
      <c r="B102" s="101" t="s">
        <v>70</v>
      </c>
      <c r="C102" s="102"/>
      <c r="D102" s="169"/>
      <c r="E102" s="170">
        <f>E103-G103</f>
        <v>-93.3870591260437</v>
      </c>
      <c r="F102" s="171"/>
      <c r="G102" s="175"/>
      <c r="H102" s="172">
        <f>-108.5+10*LOG10($C5/120)+$C21</f>
        <v>-107.5</v>
      </c>
      <c r="I102" s="197" t="s">
        <v>130</v>
      </c>
    </row>
    <row r="103" ht="13" spans="1:9">
      <c r="A103" s="106" t="s">
        <v>131</v>
      </c>
      <c r="B103" s="101" t="s">
        <v>70</v>
      </c>
      <c r="C103" s="102"/>
      <c r="D103" s="169"/>
      <c r="E103" s="171">
        <f>E91</f>
        <v>-87.7291001300806</v>
      </c>
      <c r="F103" s="171"/>
      <c r="G103" s="107">
        <f>G56</f>
        <v>5.65795899596312</v>
      </c>
      <c r="H103" s="173"/>
      <c r="I103" s="18"/>
    </row>
    <row r="104" spans="1:9">
      <c r="A104" s="100" t="s">
        <v>132</v>
      </c>
      <c r="B104" s="101" t="s">
        <v>70</v>
      </c>
      <c r="C104" s="102"/>
      <c r="D104" s="169"/>
      <c r="E104" s="171">
        <f>E103+G103</f>
        <v>-82.0711411341175</v>
      </c>
      <c r="F104" s="171"/>
      <c r="G104" s="175"/>
      <c r="H104" s="171"/>
      <c r="I104" s="198"/>
    </row>
    <row r="105" ht="13" spans="1:9">
      <c r="A105" s="10"/>
      <c r="B105" s="33"/>
      <c r="C105" s="22"/>
      <c r="D105" s="174"/>
      <c r="E105" s="26"/>
      <c r="F105" s="26"/>
      <c r="G105" s="96"/>
      <c r="H105" s="149"/>
      <c r="I105" s="127"/>
    </row>
    <row r="106" spans="1:9">
      <c r="A106" s="100" t="s">
        <v>133</v>
      </c>
      <c r="B106" s="101" t="s">
        <v>34</v>
      </c>
      <c r="C106" s="102"/>
      <c r="D106" s="169"/>
      <c r="E106" s="176"/>
      <c r="F106" s="170">
        <f>F107-G107</f>
        <v>-5.9944484984409</v>
      </c>
      <c r="G106" s="175"/>
      <c r="H106" s="172">
        <f>--6</f>
        <v>6</v>
      </c>
      <c r="I106" s="197" t="s">
        <v>126</v>
      </c>
    </row>
    <row r="107" ht="13" spans="1:9">
      <c r="A107" s="106" t="s">
        <v>134</v>
      </c>
      <c r="B107" s="101" t="s">
        <v>34</v>
      </c>
      <c r="C107" s="102"/>
      <c r="D107" s="169"/>
      <c r="E107" s="176"/>
      <c r="F107" s="171">
        <f>F90</f>
        <v>-5.64251547023894</v>
      </c>
      <c r="G107" s="107">
        <f>G60</f>
        <v>0.35193302820196</v>
      </c>
      <c r="H107" s="173"/>
      <c r="I107" s="127"/>
    </row>
    <row r="108" spans="1:9">
      <c r="A108" s="100" t="s">
        <v>135</v>
      </c>
      <c r="B108" s="101" t="s">
        <v>34</v>
      </c>
      <c r="C108" s="102"/>
      <c r="D108" s="169"/>
      <c r="E108" s="176"/>
      <c r="F108" s="171">
        <f>F107+G107</f>
        <v>-5.29058244203698</v>
      </c>
      <c r="G108" s="175"/>
      <c r="H108" s="177"/>
      <c r="I108" s="127"/>
    </row>
    <row r="109" s="3" customFormat="1" spans="1:9">
      <c r="A109" s="178"/>
      <c r="B109" s="112"/>
      <c r="C109" s="26"/>
      <c r="D109" s="179"/>
      <c r="E109" s="58"/>
      <c r="F109" s="58"/>
      <c r="G109" s="117"/>
      <c r="H109" s="58"/>
      <c r="I109" s="120"/>
    </row>
    <row r="110" s="3" customFormat="1" ht="13" spans="1:9">
      <c r="A110" s="100" t="s">
        <v>136</v>
      </c>
      <c r="B110" s="101" t="s">
        <v>70</v>
      </c>
      <c r="C110" s="102"/>
      <c r="D110" s="169"/>
      <c r="E110" s="171"/>
      <c r="F110" s="170">
        <f>F111-G111</f>
        <v>-97.2270591260437</v>
      </c>
      <c r="G110" s="116"/>
      <c r="H110" s="172">
        <f>-108.5+10*LOG10($C5/120)+$C21</f>
        <v>-107.5</v>
      </c>
      <c r="I110" s="197" t="s">
        <v>130</v>
      </c>
    </row>
    <row r="111" s="3" customFormat="1" ht="13" spans="1:9">
      <c r="A111" s="106" t="s">
        <v>137</v>
      </c>
      <c r="B111" s="101" t="s">
        <v>70</v>
      </c>
      <c r="C111" s="102"/>
      <c r="D111" s="169"/>
      <c r="E111" s="171"/>
      <c r="F111" s="171">
        <f>F91</f>
        <v>-91.5691001300806</v>
      </c>
      <c r="G111" s="107">
        <f>G64</f>
        <v>5.65795899596312</v>
      </c>
      <c r="H111" s="173"/>
      <c r="I111" s="120"/>
    </row>
    <row r="112" s="3" customFormat="1" spans="1:9">
      <c r="A112" s="100" t="s">
        <v>138</v>
      </c>
      <c r="B112" s="101" t="s">
        <v>70</v>
      </c>
      <c r="C112" s="102"/>
      <c r="D112" s="169"/>
      <c r="E112" s="171"/>
      <c r="F112" s="171">
        <f>F111+G111</f>
        <v>-85.9111411341175</v>
      </c>
      <c r="G112" s="116"/>
      <c r="H112" s="171"/>
      <c r="I112" s="127"/>
    </row>
    <row r="113" s="3" customFormat="1" ht="12.95" customHeight="1" spans="1:9">
      <c r="A113" s="178"/>
      <c r="B113" s="112"/>
      <c r="C113" s="26"/>
      <c r="D113" s="179"/>
      <c r="E113" s="180"/>
      <c r="F113" s="180"/>
      <c r="G113" s="181"/>
      <c r="H113" s="182"/>
      <c r="I113" s="127"/>
    </row>
    <row r="114" s="3" customFormat="1" ht="13" spans="1:9">
      <c r="A114" s="100" t="s">
        <v>139</v>
      </c>
      <c r="B114" s="101" t="s">
        <v>73</v>
      </c>
      <c r="C114" s="102"/>
      <c r="D114" s="170">
        <f>D115-G115</f>
        <v>-61.7694143747224</v>
      </c>
      <c r="E114" s="171"/>
      <c r="F114" s="171"/>
      <c r="G114" s="175"/>
      <c r="H114" s="172">
        <f>-108.5+10*LOG10($C5/120)+$C21+10*LOG(MAX($C9*12*$C7/$C5,$C6))</f>
        <v>-78.6463877996849</v>
      </c>
      <c r="I114" s="197" t="s">
        <v>130</v>
      </c>
    </row>
    <row r="115" s="3" customFormat="1" ht="13" spans="1:9">
      <c r="A115" s="106" t="s">
        <v>140</v>
      </c>
      <c r="B115" s="101" t="s">
        <v>73</v>
      </c>
      <c r="C115" s="102"/>
      <c r="D115" s="183">
        <f>D92</f>
        <v>-56.1171027221131</v>
      </c>
      <c r="E115" s="171"/>
      <c r="F115" s="171"/>
      <c r="G115" s="107">
        <f>G68</f>
        <v>5.65231165260926</v>
      </c>
      <c r="H115" s="173"/>
      <c r="I115" s="127"/>
    </row>
    <row r="116" s="3" customFormat="1" spans="1:9">
      <c r="A116" s="100" t="s">
        <v>141</v>
      </c>
      <c r="B116" s="101" t="s">
        <v>73</v>
      </c>
      <c r="C116" s="102"/>
      <c r="D116" s="184">
        <f>D115+G115</f>
        <v>-50.4647910695038</v>
      </c>
      <c r="E116" s="171"/>
      <c r="F116" s="171"/>
      <c r="G116" s="175"/>
      <c r="H116" s="172">
        <v>-50</v>
      </c>
      <c r="I116" s="197" t="s">
        <v>142</v>
      </c>
    </row>
    <row r="117" s="3" customFormat="1" spans="1:9">
      <c r="A117" s="178"/>
      <c r="B117" s="112"/>
      <c r="C117" s="26"/>
      <c r="D117" s="179"/>
      <c r="E117" s="180"/>
      <c r="F117" s="185"/>
      <c r="G117" s="181"/>
      <c r="H117" s="182"/>
      <c r="I117" s="127"/>
    </row>
    <row r="118" ht="13.75" spans="1:9">
      <c r="A118" s="186" t="s">
        <v>143</v>
      </c>
      <c r="B118" s="187"/>
      <c r="C118" s="188"/>
      <c r="D118" s="189"/>
      <c r="E118" s="188"/>
      <c r="F118" s="188"/>
      <c r="G118" s="190"/>
      <c r="H118" s="191"/>
      <c r="I118" s="199" t="s">
        <v>144</v>
      </c>
    </row>
  </sheetData>
  <mergeCells count="8">
    <mergeCell ref="C2:F2"/>
    <mergeCell ref="E12:F12"/>
    <mergeCell ref="E13:F13"/>
    <mergeCell ref="C28:F28"/>
    <mergeCell ref="C40:F40"/>
    <mergeCell ref="C48:F48"/>
    <mergeCell ref="C78:F78"/>
    <mergeCell ref="C95:F95"/>
  </mergeCells>
  <conditionalFormatting sqref="E98">
    <cfRule type="cellIs" dxfId="0" priority="7" operator="lessThan">
      <formula>$H$98</formula>
    </cfRule>
  </conditionalFormatting>
  <conditionalFormatting sqref="H98">
    <cfRule type="cellIs" dxfId="0" priority="96" stopIfTrue="1" operator="lessThan">
      <formula>#REF!</formula>
    </cfRule>
  </conditionalFormatting>
  <conditionalFormatting sqref="H102">
    <cfRule type="cellIs" dxfId="0" priority="2" stopIfTrue="1" operator="lessThan">
      <formula>#REF!</formula>
    </cfRule>
  </conditionalFormatting>
  <conditionalFormatting sqref="H106">
    <cfRule type="cellIs" dxfId="0" priority="25" stopIfTrue="1" operator="lessThan">
      <formula>#REF!</formula>
    </cfRule>
  </conditionalFormatting>
  <conditionalFormatting sqref="H110">
    <cfRule type="cellIs" dxfId="0" priority="1" stopIfTrue="1" operator="lessThan">
      <formula>#REF!</formula>
    </cfRule>
  </conditionalFormatting>
  <conditionalFormatting sqref="I118">
    <cfRule type="cellIs" dxfId="1" priority="94" stopIfTrue="1" operator="equal">
      <formula>"Yes"</formula>
    </cfRule>
    <cfRule type="cellIs" dxfId="2" priority="95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R&amp;S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15.3.5 PC3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企业用户_337779766</cp:lastModifiedBy>
  <dcterms:created xsi:type="dcterms:W3CDTF">2009-06-16T09:56:00Z</dcterms:created>
  <dcterms:modified xsi:type="dcterms:W3CDTF">2023-11-14T22:55:43Z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
A5uK/1OOznXtn32wkZj/khQifYJmBk/+gaVtZCE+kxSPOvipV2M5Dov4W1R+tVvR744D3Yt3
vbN4yQb0gHKrcfGFr74K+9CB4O1JFRLHj/5oxHK/jy8BpScP2spFdBfgB4IzDUA0vS1Iy6aU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
ObqCFCAu4iFr1Xtx+ZqlOgugTFpNoMBjQoul6ZQBWQALKmDQrDJNGcKAmuYFeuH1FaRD1mmp
kt8+qvptTIwmI+f8ZqYJgLxERSVGxmmNzpbqJlnXDUE6TPInAeHLqBqsfr51LzZ9ukedGqj/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
Y7j2xOK4rsaefPgnaT4w0E2L7ZQFPFSe2Pt2vSXc1qmijzjWSG+jUd9XSP+HKBE5Alff91GN
1SdXJB2s8num7pmGth07KviGAULRQoBo+cG1lE2RdDt55wm1Iw38t0XBdjRFHG9zvSPEEj51
XeFOMFBgVaDZyU1xdy</vt:lpwstr>
  </property>
  <property fmtid="{D5CDD505-2E9C-101B-9397-08002B2CF9AE}" pid="9" name="_2015_ms_pID_7253431">
    <vt:lpwstr>QmrZ+NNx8LMr3YV7g7HfRXsvCSRpF6g+vT7m2IWQ9taolpv7rKoaRV
lE9mDPpxcxx46+hVp6mfw/lCZdnhiNGrxXCPo02NXyVayqLSuOOQvDrBspQ+FWZ+1nCKiNqm
ZYuMjUVWSDvtmITnY7CWuYIsmOkvvB+Xg3eRcitAx6kkL8DhA/qmaf8MocGr2k2z+jwcUO9m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ICV">
    <vt:lpwstr>6E6566F607D54D788455944033C7C1E4_12</vt:lpwstr>
  </property>
  <property fmtid="{D5CDD505-2E9C-101B-9397-08002B2CF9AE}" pid="16" name="KSOProductBuildVer">
    <vt:lpwstr>2052-12.1.0.15712</vt:lpwstr>
  </property>
</Properties>
</file>